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azpisiDARS\JAVNA NAROČILA NAROČNIKA DRSI - ŽELEZNICE\JAVNA NAROČILA LETO 2024\ODPRTI POSTOPKI\ZKK Brezovica\vprašanja\"/>
    </mc:Choice>
  </mc:AlternateContent>
  <xr:revisionPtr revIDLastSave="0" documentId="8_{CC28CDA1-5861-432A-AC97-E3D8073A2E38}" xr6:coauthVersionLast="36" xr6:coauthVersionMax="36" xr10:uidLastSave="{00000000-0000-0000-0000-000000000000}"/>
  <bookViews>
    <workbookView xWindow="0" yWindow="0" windowWidth="28800" windowHeight="11328" xr2:uid="{00000000-000D-0000-FFFF-FFFF00000000}"/>
  </bookViews>
  <sheets>
    <sheet name="Brez, Pres., Vn. Gor." sheetId="6" r:id="rId1"/>
  </sheets>
  <definedNames>
    <definedName name="_xlnm.Print_Area" localSheetId="0">'Brez, Pres., Vn. Gor.'!$A$1:$M$1055</definedName>
    <definedName name="_xlnm.Print_Titles" localSheetId="0">'Brez, Pres., Vn. Gor.'!$22:$23</definedName>
    <definedName name="Z_5F0D59BF_D70B_464D_887A_16D3970663F5_.wvu.PrintArea" localSheetId="0" hidden="1">'Brez, Pres., Vn. Gor.'!$A$1:$M$1057</definedName>
    <definedName name="Z_5F0D59BF_D70B_464D_887A_16D3970663F5_.wvu.PrintTitles" localSheetId="0" hidden="1">'Brez, Pres., Vn. Gor.'!$22:$23</definedName>
    <definedName name="Z_61F36A80_51D6_4962_A86F_52771BCB1580_.wvu.PrintArea" localSheetId="0" hidden="1">'Brez, Pres., Vn. Gor.'!$A$1:$M$1057</definedName>
    <definedName name="Z_61F36A80_51D6_4962_A86F_52771BCB1580_.wvu.PrintTitles" localSheetId="0" hidden="1">'Brez, Pres., Vn. Gor.'!$22:$23</definedName>
    <definedName name="Z_9AFA9083_21AF_4B48_9315_8995FA58EB10_.wvu.PrintArea" localSheetId="0" hidden="1">'Brez, Pres., Vn. Gor.'!$A$1:$M$1057</definedName>
    <definedName name="Z_9AFA9083_21AF_4B48_9315_8995FA58EB10_.wvu.PrintTitles" localSheetId="0" hidden="1">'Brez, Pres., Vn. Gor.'!$22:$23</definedName>
  </definedNames>
  <calcPr calcId="191029"/>
  <customWorkbookViews>
    <customWorkbookView name="Primoz Komel – Osebni pogled" guid="{9AFA9083-21AF-4B48-9315-8995FA58EB10}" mergeInterval="0" personalView="1" maximized="1" xWindow="-8" yWindow="-8" windowWidth="1936" windowHeight="1056" activeSheetId="1"/>
    <customWorkbookView name="Karmen Jazbec – Osebni pogled" guid="{61F36A80-51D6-4962-A86F-52771BCB1580}" mergeInterval="0" personalView="1" windowWidth="960" windowHeight="1040" activeSheetId="1"/>
    <customWorkbookView name="Irena Fortuna – Osebni pogled" guid="{5F0D59BF-D70B-464D-887A-16D3970663F5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1052" i="6" l="1"/>
  <c r="H1051" i="6"/>
  <c r="H1050" i="6"/>
  <c r="H1049" i="6"/>
  <c r="H1048" i="6"/>
  <c r="H1046" i="6"/>
  <c r="H1045" i="6"/>
  <c r="H1043" i="6"/>
  <c r="H1041" i="6"/>
  <c r="H1040" i="6"/>
  <c r="H1039" i="6"/>
  <c r="L1035" i="6"/>
  <c r="L1030" i="6"/>
  <c r="L1017" i="6"/>
  <c r="L968" i="6"/>
  <c r="L965" i="6"/>
  <c r="L923" i="6"/>
  <c r="L856" i="6"/>
  <c r="L829" i="6"/>
  <c r="L735" i="6"/>
  <c r="L542" i="6"/>
  <c r="L479" i="6"/>
  <c r="L446" i="6"/>
  <c r="L168" i="6"/>
  <c r="M754" i="6" l="1"/>
  <c r="M763" i="6"/>
  <c r="M759" i="6"/>
  <c r="M751" i="6"/>
  <c r="M537" i="6" l="1"/>
  <c r="M536" i="6"/>
  <c r="M535" i="6"/>
  <c r="M899" i="6"/>
  <c r="M1029" i="6"/>
  <c r="M999" i="6"/>
  <c r="M998" i="6"/>
  <c r="M997" i="6"/>
  <c r="M992" i="6"/>
  <c r="M991" i="6"/>
  <c r="M921" i="6"/>
  <c r="M920" i="6"/>
  <c r="M917" i="6"/>
  <c r="M916" i="6"/>
  <c r="M915" i="6"/>
  <c r="M914" i="6"/>
  <c r="M907" i="6"/>
  <c r="M888" i="6"/>
  <c r="M887" i="6"/>
  <c r="M866" i="6"/>
  <c r="M865" i="6"/>
  <c r="M864" i="6"/>
  <c r="M677" i="6"/>
  <c r="M494" i="6"/>
  <c r="M456" i="6"/>
  <c r="M458" i="6"/>
  <c r="M465" i="6"/>
  <c r="M464" i="6"/>
  <c r="M378" i="6"/>
  <c r="M377" i="6"/>
  <c r="M836" i="6" l="1"/>
  <c r="M834" i="6"/>
  <c r="M764" i="6"/>
  <c r="I500" i="6"/>
  <c r="M365" i="6"/>
  <c r="M371" i="6"/>
  <c r="M369" i="6"/>
  <c r="M368" i="6"/>
  <c r="M367" i="6"/>
  <c r="M366" i="6"/>
  <c r="M359" i="6"/>
  <c r="M358" i="6"/>
  <c r="M357" i="6"/>
  <c r="M356" i="6"/>
  <c r="M355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33" i="6"/>
  <c r="I124" i="6" l="1"/>
  <c r="I113" i="6"/>
  <c r="I114" i="6"/>
  <c r="I115" i="6"/>
  <c r="I116" i="6"/>
  <c r="I117" i="6"/>
  <c r="I118" i="6"/>
  <c r="I119" i="6"/>
  <c r="I120" i="6"/>
  <c r="I121" i="6"/>
  <c r="I112" i="6"/>
  <c r="I69" i="6"/>
  <c r="I70" i="6"/>
  <c r="I71" i="6"/>
  <c r="I72" i="6"/>
  <c r="I68" i="6"/>
  <c r="M1034" i="6" l="1"/>
  <c r="M1033" i="6"/>
  <c r="M1032" i="6"/>
  <c r="M1026" i="6"/>
  <c r="M1024" i="6"/>
  <c r="M1023" i="6"/>
  <c r="M963" i="6"/>
  <c r="M962" i="6"/>
  <c r="M961" i="6"/>
  <c r="M960" i="6"/>
  <c r="M959" i="6"/>
  <c r="M958" i="6"/>
  <c r="M957" i="6"/>
  <c r="M956" i="6"/>
  <c r="M955" i="6"/>
  <c r="M954" i="6"/>
  <c r="M947" i="6"/>
  <c r="M946" i="6"/>
  <c r="M943" i="6"/>
  <c r="M940" i="6"/>
  <c r="M939" i="6"/>
  <c r="M938" i="6"/>
  <c r="M937" i="6"/>
  <c r="M936" i="6"/>
  <c r="M935" i="6"/>
  <c r="M930" i="6"/>
  <c r="M927" i="6"/>
  <c r="M925" i="6"/>
  <c r="M884" i="6"/>
  <c r="M883" i="6"/>
  <c r="M880" i="6"/>
  <c r="M879" i="6"/>
  <c r="M878" i="6"/>
  <c r="M877" i="6"/>
  <c r="M874" i="6"/>
  <c r="M873" i="6"/>
  <c r="M872" i="6"/>
  <c r="M871" i="6"/>
  <c r="M870" i="6"/>
  <c r="M842" i="6"/>
  <c r="M841" i="6"/>
  <c r="M835" i="6"/>
  <c r="M828" i="6"/>
  <c r="M803" i="6"/>
  <c r="M802" i="6"/>
  <c r="M801" i="6"/>
  <c r="M800" i="6"/>
  <c r="M799" i="6"/>
  <c r="M773" i="6"/>
  <c r="M772" i="6"/>
  <c r="M771" i="6"/>
  <c r="M770" i="6"/>
  <c r="M755" i="6"/>
  <c r="M753" i="6"/>
  <c r="M752" i="6"/>
  <c r="M668" i="6"/>
  <c r="M665" i="6"/>
  <c r="M664" i="6"/>
  <c r="M527" i="6"/>
  <c r="M526" i="6"/>
  <c r="M525" i="6"/>
  <c r="M524" i="6"/>
  <c r="M512" i="6"/>
  <c r="M510" i="6"/>
  <c r="M509" i="6"/>
  <c r="M508" i="6"/>
  <c r="M507" i="6"/>
  <c r="M502" i="6"/>
  <c r="M501" i="6"/>
  <c r="M500" i="6"/>
  <c r="M497" i="6"/>
  <c r="M477" i="6"/>
  <c r="M476" i="6"/>
  <c r="M216" i="6"/>
  <c r="M215" i="6"/>
  <c r="M209" i="6"/>
  <c r="M207" i="6"/>
  <c r="M206" i="6"/>
  <c r="M205" i="6"/>
  <c r="M204" i="6"/>
  <c r="M198" i="6"/>
  <c r="M197" i="6"/>
  <c r="M196" i="6"/>
  <c r="M195" i="6"/>
  <c r="M194" i="6"/>
  <c r="M146" i="6"/>
  <c r="M145" i="6"/>
  <c r="M144" i="6"/>
  <c r="M143" i="6"/>
  <c r="M141" i="6"/>
  <c r="M140" i="6"/>
  <c r="M139" i="6"/>
  <c r="M138" i="6"/>
  <c r="M137" i="6"/>
  <c r="M136" i="6"/>
  <c r="M135" i="6"/>
  <c r="M134" i="6"/>
  <c r="M133" i="6"/>
  <c r="M125" i="6"/>
  <c r="M124" i="6"/>
  <c r="M121" i="6"/>
  <c r="M120" i="6"/>
  <c r="M119" i="6"/>
  <c r="M118" i="6"/>
  <c r="M117" i="6"/>
  <c r="M116" i="6"/>
  <c r="M115" i="6"/>
  <c r="M114" i="6"/>
  <c r="M113" i="6"/>
  <c r="M112" i="6"/>
  <c r="M89" i="6"/>
  <c r="M88" i="6"/>
  <c r="M87" i="6"/>
  <c r="M82" i="6"/>
  <c r="M81" i="6"/>
  <c r="M80" i="6"/>
  <c r="M72" i="6"/>
  <c r="M71" i="6"/>
  <c r="M70" i="6"/>
  <c r="M69" i="6"/>
  <c r="M68" i="6"/>
  <c r="M63" i="6"/>
  <c r="M62" i="6"/>
  <c r="M61" i="6"/>
  <c r="M60" i="6"/>
  <c r="M59" i="6"/>
  <c r="M45" i="6"/>
  <c r="M44" i="6"/>
  <c r="M43" i="6"/>
  <c r="M42" i="6"/>
  <c r="M41" i="6"/>
  <c r="M40" i="6"/>
  <c r="M39" i="6"/>
  <c r="M38" i="6"/>
  <c r="M28" i="6"/>
  <c r="L128" i="6" s="1"/>
  <c r="H1038" i="6" s="1"/>
  <c r="A1043" i="6" l="1"/>
  <c r="J735" i="6" l="1"/>
  <c r="I97" i="6" l="1"/>
  <c r="I531" i="6" l="1"/>
  <c r="I530" i="6"/>
  <c r="I525" i="6"/>
  <c r="I524" i="6"/>
  <c r="I502" i="6" l="1"/>
  <c r="I501" i="6"/>
  <c r="I185" i="6"/>
  <c r="I184" i="6"/>
  <c r="I166" i="6"/>
  <c r="I163" i="6"/>
  <c r="I162" i="6"/>
  <c r="I161" i="6"/>
  <c r="I160" i="6"/>
  <c r="I157" i="6"/>
  <c r="I154" i="6"/>
  <c r="I153" i="6"/>
  <c r="I152" i="6"/>
  <c r="I151" i="6"/>
  <c r="I105" i="6"/>
  <c r="I104" i="6"/>
  <c r="I103" i="6"/>
  <c r="I102" i="6"/>
  <c r="I101" i="6"/>
  <c r="I100" i="6"/>
  <c r="I96" i="6"/>
  <c r="I95" i="6"/>
  <c r="I94" i="6"/>
  <c r="I93" i="6"/>
  <c r="I82" i="6"/>
  <c r="I81" i="6"/>
  <c r="I80" i="6"/>
  <c r="K1035" i="6" l="1"/>
  <c r="K1030" i="6"/>
  <c r="K1017" i="6"/>
  <c r="K968" i="6"/>
  <c r="K965" i="6"/>
  <c r="K923" i="6"/>
  <c r="I778" i="6"/>
  <c r="I763" i="6"/>
  <c r="I745" i="6"/>
  <c r="I537" i="6"/>
  <c r="I536" i="6"/>
  <c r="I535" i="6"/>
  <c r="I532" i="6"/>
  <c r="I27" i="6"/>
  <c r="H1044" i="6" l="1"/>
  <c r="H1047" i="6"/>
  <c r="H1042" i="6"/>
  <c r="H1053" i="6" l="1"/>
  <c r="H1054" i="6" l="1"/>
  <c r="H1055" i="6" s="1"/>
</calcChain>
</file>

<file path=xl/sharedStrings.xml><?xml version="1.0" encoding="utf-8"?>
<sst xmlns="http://schemas.openxmlformats.org/spreadsheetml/2006/main" count="3545" uniqueCount="939">
  <si>
    <t>Naročnik:</t>
  </si>
  <si>
    <t>Inženir:</t>
  </si>
  <si>
    <t>DRI upravljanje investicij, d.o.o.</t>
  </si>
  <si>
    <t>Odsek / objekt</t>
  </si>
  <si>
    <t>PROGRAMA POVPREČNE POGOSTOST PRESKUSOV ZA ZUNANJO KONTROLO KAKOVOSTI</t>
  </si>
  <si>
    <t>in PONUDBENI PREDRAČUN</t>
  </si>
  <si>
    <t>Program je izdelan na osnovi posredovanih količin iz projektne dokumentacije. Obseg povprečne pogostosti preskusov za notranjo in zunanjo kontrolo del</t>
  </si>
  <si>
    <t xml:space="preserve"> je določen na osnovi tehničnih specifikacij (Splošni in tehnični pogoji, standardi, Tehnične specifikacije za javne ceste in železnice, </t>
  </si>
  <si>
    <t xml:space="preserve">Pravilnik o zgornjem ustroju železniških prog ipd.)  in obravnave posameznega tematskega področja na strokovnih komisijah za zemeljska dela, asfalte, </t>
  </si>
  <si>
    <t>betone, hidroizolacije in jekla.</t>
  </si>
  <si>
    <t xml:space="preserve">Za gradbene proizvode in polproizvode, ki se uporabljajo v procesu gradnje posameznih objektov je proizvajalec (izvajalec) dolžan zagotoviti </t>
  </si>
  <si>
    <t>izjave o lastnostih po Zakonu o gradbenih proizvodih. Program povprečne pogostosti je razvojno naravnan, tako da so predvideni že nekateri preskusi,</t>
  </si>
  <si>
    <t>ki so predvideni v noveliranih standardih.</t>
  </si>
  <si>
    <t>Veljavna regulativa</t>
  </si>
  <si>
    <t xml:space="preserve">   Obseg del</t>
  </si>
  <si>
    <t>Notranja kontrola</t>
  </si>
  <si>
    <t>Zunanja kontrola</t>
  </si>
  <si>
    <t>(standard, TSC,…)</t>
  </si>
  <si>
    <t>enota mere</t>
  </si>
  <si>
    <t>na enoto</t>
  </si>
  <si>
    <t>število</t>
  </si>
  <si>
    <t>1  ZEMELJSKA DELA IN TEMELJENJE</t>
  </si>
  <si>
    <t>1.1  Ogledi in konzultacije</t>
  </si>
  <si>
    <t>Eurokod 7</t>
  </si>
  <si>
    <t>m1</t>
  </si>
  <si>
    <t>1/km</t>
  </si>
  <si>
    <t xml:space="preserve">   - Ogled terena in temeljnih tal (sondažni izkopi)</t>
  </si>
  <si>
    <t>4/km</t>
  </si>
  <si>
    <t xml:space="preserve">  -  Pregledi tal pod temelji objektov (plitvo)</t>
  </si>
  <si>
    <t>št objektov</t>
  </si>
  <si>
    <t>-</t>
  </si>
  <si>
    <t>1.2   Temeljna tla  (trasa - zemeljski objekti)</t>
  </si>
  <si>
    <t>1.2.1  Izvedba poskusnega polja (TSC 06.740)</t>
  </si>
  <si>
    <t>TSC 06.711</t>
  </si>
  <si>
    <t>kom</t>
  </si>
  <si>
    <t>15/polje</t>
  </si>
  <si>
    <t xml:space="preserve">   - dinamični deformacijski modul - Evd</t>
  </si>
  <si>
    <t>TSC 06.720</t>
  </si>
  <si>
    <t xml:space="preserve">   - statični deformacijski modul - Evs*</t>
  </si>
  <si>
    <t>3/polje</t>
  </si>
  <si>
    <t>1/polje</t>
  </si>
  <si>
    <t xml:space="preserve">   - preveritev  homogenosti in debeline stabilizirane plasti</t>
  </si>
  <si>
    <t xml:space="preserve">1.2.2   Temeljna tla mehansko utrjena- TTMU </t>
  </si>
  <si>
    <t xml:space="preserve">   -  vlažnost (zemljine)</t>
  </si>
  <si>
    <t>SIST -TS CEN ISO/TS 17892-1</t>
  </si>
  <si>
    <t xml:space="preserve"> m2</t>
  </si>
  <si>
    <t xml:space="preserve">   - delež humoznih primesi</t>
  </si>
  <si>
    <t>SIST EN 1744-1, T15.1</t>
  </si>
  <si>
    <t xml:space="preserve">   - konsistenčne meje vezlivih zemljin</t>
  </si>
  <si>
    <t>SIST -TS CEN ISO/TS 17892-12</t>
  </si>
  <si>
    <t xml:space="preserve">   - zrnavost nevezljivih zemljin</t>
  </si>
  <si>
    <t>SIST EN 933-1</t>
  </si>
  <si>
    <t xml:space="preserve">   - preskus po Proctorju</t>
  </si>
  <si>
    <t>SIST EN 13286-2</t>
  </si>
  <si>
    <t xml:space="preserve">   - gostota in vlažnost (z izotopsko sondo)</t>
  </si>
  <si>
    <t>* samo v območju do 0,5 m pod PSU</t>
  </si>
  <si>
    <t>1.2.3  Temeljna tla kemično stabilizirana  - TTKS</t>
  </si>
  <si>
    <t xml:space="preserve">   - preskus po Proctorju stabilizirane zemljine</t>
  </si>
  <si>
    <t xml:space="preserve">   - vremenska obstojnost (CBR 1, CBR 2)</t>
  </si>
  <si>
    <t>SIST EN 13286-47</t>
  </si>
  <si>
    <t>1.3.1  Geosintetiki - lastnosti (ločilni ali drenažni)</t>
  </si>
  <si>
    <t>- natezne karakteristike</t>
  </si>
  <si>
    <t>EN ISO 10319</t>
  </si>
  <si>
    <t>- prebodna trdnost</t>
  </si>
  <si>
    <t>EN ISO 12236</t>
  </si>
  <si>
    <t>- dinamični prebod</t>
  </si>
  <si>
    <t>EN ISO 13433</t>
  </si>
  <si>
    <t>- vodoprepustnost</t>
  </si>
  <si>
    <t>EN ISO 11058</t>
  </si>
  <si>
    <t>- karakteristična velikost por</t>
  </si>
  <si>
    <t>EN ISO 12956</t>
  </si>
  <si>
    <t>1.4  Nasipi, zasipi, klini</t>
  </si>
  <si>
    <t>1.4.1 Preiskave zemljin/kamnin za N in KSN</t>
  </si>
  <si>
    <t xml:space="preserve"> m3</t>
  </si>
  <si>
    <t>Rezultate predhodnih preiskav se poda v tehnološkem elaboratu in preveri na poskusnem polju !</t>
  </si>
  <si>
    <t>1.4.2  Nasipi (izboljšani in stabilizirani) mehansko utrjeni - NMU (preiskave vgrajenih plasti)</t>
  </si>
  <si>
    <t xml:space="preserve">  - dinamični deformacijski modul E vd*</t>
  </si>
  <si>
    <t xml:space="preserve">   - statični deformacijski modul Evs*</t>
  </si>
  <si>
    <t>1.4.3 Zasipi in klini</t>
  </si>
  <si>
    <t>3 /plast</t>
  </si>
  <si>
    <t>3 /plast*</t>
  </si>
  <si>
    <t xml:space="preserve">   - statični deformacijski modul - Ev2*</t>
  </si>
  <si>
    <t>1 /plast</t>
  </si>
  <si>
    <t>* meritve povprečno vsako 3. plast</t>
  </si>
  <si>
    <t>**zaključna plast</t>
  </si>
  <si>
    <t>1.4.5  Glinasti naboj - zaščita podtalnice</t>
  </si>
  <si>
    <t xml:space="preserve">   - zrnavost</t>
  </si>
  <si>
    <t xml:space="preserve">   - vodoprepustnost</t>
  </si>
  <si>
    <t>SIST EN 17892-11</t>
  </si>
  <si>
    <t>1.5.1 Predhodni preskusi PO</t>
  </si>
  <si>
    <t>1.5.1.1 Preskusi pri vgrajevanju in vgrajene plasti PO</t>
  </si>
  <si>
    <t xml:space="preserve">   - odvzem vzorca - deponija</t>
  </si>
  <si>
    <t>SIST EN 932-1</t>
  </si>
  <si>
    <t xml:space="preserve">   - zrnavost (deponija)</t>
  </si>
  <si>
    <t xml:space="preserve">   - zrnavost (po vgradnji)</t>
  </si>
  <si>
    <t>SIST EN 933-4</t>
  </si>
  <si>
    <t xml:space="preserve">   - humoznost</t>
  </si>
  <si>
    <t>SIST EN 1744-1, T.15.1</t>
  </si>
  <si>
    <t xml:space="preserve">   - statični deformacijski modul - Ev2</t>
  </si>
  <si>
    <t xml:space="preserve">   - ravnost in višina planuma</t>
  </si>
  <si>
    <t>TSC 06.610</t>
  </si>
  <si>
    <t>1.6 Koli, vodnjaki</t>
  </si>
  <si>
    <t xml:space="preserve">   - pregled temeljnih tal in dolžine vpetja </t>
  </si>
  <si>
    <t xml:space="preserve"> pilot</t>
  </si>
  <si>
    <t xml:space="preserve">   - preveritev zveznosti</t>
  </si>
  <si>
    <t>2  SPODNJE NOSILNE PLASTI</t>
  </si>
  <si>
    <t>2.1 Nevezane nosilne plasti - NNP (TSC 06.200)</t>
  </si>
  <si>
    <t xml:space="preserve">   - odvzem vzorca</t>
  </si>
  <si>
    <t>m3</t>
  </si>
  <si>
    <t xml:space="preserve">   - zrnavost zmesi zrn</t>
  </si>
  <si>
    <t xml:space="preserve">   - kakovost finih delcev</t>
  </si>
  <si>
    <t>SIST EN 933-8</t>
  </si>
  <si>
    <t xml:space="preserve">   - delež organskih primesi</t>
  </si>
  <si>
    <t xml:space="preserve">   - odpornost proti drobljenju (LA)</t>
  </si>
  <si>
    <t>SIST EN 1097-2</t>
  </si>
  <si>
    <t xml:space="preserve">   - odpornost proti obrabi (micro Deval)</t>
  </si>
  <si>
    <t>SIST EN 1097-1</t>
  </si>
  <si>
    <t>m2</t>
  </si>
  <si>
    <t xml:space="preserve"> število</t>
  </si>
  <si>
    <t>*</t>
  </si>
  <si>
    <t>objekt</t>
  </si>
  <si>
    <t>ocena</t>
  </si>
  <si>
    <t>3  BITUMINIZIRANE ZMESI (TSC 06.300/06.410)</t>
  </si>
  <si>
    <t>3.2.1 Zmesi kamnitih zrn</t>
  </si>
  <si>
    <t>t</t>
  </si>
  <si>
    <t>Deklarirano na izjavi o lastnostih *</t>
  </si>
  <si>
    <t xml:space="preserve">   - delež finih delcev</t>
  </si>
  <si>
    <t>SIST EN 933-9</t>
  </si>
  <si>
    <t xml:space="preserve">   - modul ploščatosti ali oblika grobih zrn</t>
  </si>
  <si>
    <t>SIST EN 933-5, 933-4</t>
  </si>
  <si>
    <t xml:space="preserve">   - delež drobljenih zrn v zmesi grobih zrn</t>
  </si>
  <si>
    <t>SIST EN 933-5</t>
  </si>
  <si>
    <t xml:space="preserve">   - odpornost grobih zrn proti drobljenju (LA)</t>
  </si>
  <si>
    <t xml:space="preserve">   - obvitost grobih zrn z bitumenskim vezivom</t>
  </si>
  <si>
    <t>SIST EN 12697-11/A</t>
  </si>
  <si>
    <t xml:space="preserve">   - odpornost zrn proti zmrzovanju in odtajevanju</t>
  </si>
  <si>
    <t>SIST EN 1367-1</t>
  </si>
  <si>
    <t xml:space="preserve">   - odpornost zrn proti temperaturnem šoku</t>
  </si>
  <si>
    <t>SIST EN 1367-5</t>
  </si>
  <si>
    <t>*izjavo o lastnostih poda dobavitelj asfaltne zmesi za uporabljene kamnite materiale za proizvod</t>
  </si>
  <si>
    <t>3.2.2 Bitumensko vezivo</t>
  </si>
  <si>
    <t xml:space="preserve">   - zmehčišče po PK</t>
  </si>
  <si>
    <t>SIST EN 1427</t>
  </si>
  <si>
    <t xml:space="preserve"> t</t>
  </si>
  <si>
    <t xml:space="preserve">   - penetracija</t>
  </si>
  <si>
    <t>SIST EN 1426</t>
  </si>
  <si>
    <t xml:space="preserve">   - pretrgališče po Fraassu</t>
  </si>
  <si>
    <t>SIST EN 12593</t>
  </si>
  <si>
    <t>izvajalec del pridobi izjavo o lastnostih*</t>
  </si>
  <si>
    <t xml:space="preserve">   - duktilnost</t>
  </si>
  <si>
    <t>DIN 52013</t>
  </si>
  <si>
    <t xml:space="preserve">         - indeks penetracije</t>
  </si>
  <si>
    <t>SIST EN 12591</t>
  </si>
  <si>
    <t xml:space="preserve">        - kinematična viskoznost pri 135°C</t>
  </si>
  <si>
    <t>SIST EN 12595</t>
  </si>
  <si>
    <t xml:space="preserve">        - dinamična viskoznost pri 60°C</t>
  </si>
  <si>
    <t>SIST EN 12596</t>
  </si>
  <si>
    <t>*izjavo o lastnostih poda dobavitelj asfaltne zmesi za uporabljeno bitumensko vezivo za proizvod</t>
  </si>
  <si>
    <t>3.2.3 Vgrajevana-proizvedena bituminizirana zmes</t>
  </si>
  <si>
    <t xml:space="preserve">   - delež veziva</t>
  </si>
  <si>
    <t>SIST EN 12697-1</t>
  </si>
  <si>
    <t>SIST EN 12697-2</t>
  </si>
  <si>
    <t xml:space="preserve">   - največja gostota bituminizirane zmesi</t>
  </si>
  <si>
    <t>SIST EN 12697-5</t>
  </si>
  <si>
    <t xml:space="preserve">   - prostorska gostota bituminizirane zmesi</t>
  </si>
  <si>
    <t>SIST EN 12697-6</t>
  </si>
  <si>
    <t xml:space="preserve">   - vsebnost votlin v bituminizirani zmesi</t>
  </si>
  <si>
    <t>SIST EN 12697-8</t>
  </si>
  <si>
    <t xml:space="preserve">   - občutljivost na vodo</t>
  </si>
  <si>
    <t>SIST EN 12697-12</t>
  </si>
  <si>
    <t>*izjavo o lastnostih poda dobavitelj asfaltne zmesi za ta proizvod</t>
  </si>
  <si>
    <t xml:space="preserve">   odvzem jeder iz vgrajene plasti:</t>
  </si>
  <si>
    <t xml:space="preserve">   - prostorska gostota asfaltne plasti</t>
  </si>
  <si>
    <t xml:space="preserve">   - vsebnost votlin v asfaltni plasti</t>
  </si>
  <si>
    <t xml:space="preserve">   - zgoščenost asfaltne plasti</t>
  </si>
  <si>
    <t>SIST EN 12697-9</t>
  </si>
  <si>
    <t xml:space="preserve">   - debelina asfaltne plasti</t>
  </si>
  <si>
    <t>SIST EN 12697-36</t>
  </si>
  <si>
    <t xml:space="preserve">   - odpornost proti trajnemu preoblikovanju</t>
  </si>
  <si>
    <t>SIST EN 12697-22</t>
  </si>
  <si>
    <t xml:space="preserve">   - meritve gostote asfaltne plasti z izotop. sondo </t>
  </si>
  <si>
    <t>ASTM D2950-91</t>
  </si>
  <si>
    <t xml:space="preserve">      ali druga neporušna metoda (TSC 06.713)</t>
  </si>
  <si>
    <t>*izjavo o lastnostih poda dobavitelj asfaltne zmesi za ta proizvod*</t>
  </si>
  <si>
    <t>3.2.5 Ekstrahirano bitumensko vezivo iz vgrajevane bituminizirane zmesi</t>
  </si>
  <si>
    <t>XXXXX</t>
  </si>
  <si>
    <t>3.4 Bituminizirane zmesi za nosilno-obrabne in obrabno-zaporne plasti (AC surf Z3)</t>
  </si>
  <si>
    <t>3.4.1 Zmesi kamnitih zrn</t>
  </si>
  <si>
    <t>SIST EN 933-3, 933-4</t>
  </si>
  <si>
    <t xml:space="preserve">   - odpornost grobih zrn proti zaglajevanju</t>
  </si>
  <si>
    <t>SIST EN 1097-8</t>
  </si>
  <si>
    <t xml:space="preserve">   - odpornost proti obrabi</t>
  </si>
  <si>
    <t>3.4.2 Bitumensko vezivo</t>
  </si>
  <si>
    <t>Izvajalec del pridobi Izjavo o lastnostih *</t>
  </si>
  <si>
    <t xml:space="preserve">   - RTFOT in PAV: sprememba mase</t>
  </si>
  <si>
    <t xml:space="preserve">   - RTFOT in PAV:  vrednost penetracije</t>
  </si>
  <si>
    <t xml:space="preserve">   - RTFOT in PAV: porast zmehčišča</t>
  </si>
  <si>
    <t xml:space="preserve">   - po RTFOT: DSR (pri dveh  temperaturah)</t>
  </si>
  <si>
    <t xml:space="preserve">   - po RTFOT in PAV:  DSR</t>
  </si>
  <si>
    <t>SIST EN 14770:2012</t>
  </si>
  <si>
    <t xml:space="preserve">   - po RTFOT in PAV:  BBR </t>
  </si>
  <si>
    <t>SIST EN 14771:2012</t>
  </si>
  <si>
    <t>3.4.3 Vgrajevana-proizvedena bituminizirana zmes</t>
  </si>
  <si>
    <t>3.4.4 Vgrajena bituminizirana zmes</t>
  </si>
  <si>
    <t>3.4.5 Ekstrahirano bitumensko vezivo</t>
  </si>
  <si>
    <t>3.5 Bituminizirane zmesi za obrabne in obrabno-zaporne asfaltne plasti</t>
  </si>
  <si>
    <t>3.5.1.1 Zmesi kamnitih zrn</t>
  </si>
  <si>
    <t>3.5.1.2 Bitumensko vezivo</t>
  </si>
  <si>
    <t xml:space="preserve">         - RTFOT in PAV: sprememba mase</t>
  </si>
  <si>
    <t xml:space="preserve">         - RTFOT in PAV:  vrednost penetracije</t>
  </si>
  <si>
    <t xml:space="preserve">         - RTFOT in PAV: porast zmehčišča</t>
  </si>
  <si>
    <t xml:space="preserve">         - po RTFOT: DSR (pri dveh  temperaturah)</t>
  </si>
  <si>
    <t xml:space="preserve">         - po RTFOT in PAV:  DSR</t>
  </si>
  <si>
    <t xml:space="preserve">         - po RTFOT in PAV:  BBR </t>
  </si>
  <si>
    <t>*izjavo o lastnostihi poda dobavitelj asfaltne zmesi za uporabljeno bitumensko vezivo za proizvod</t>
  </si>
  <si>
    <t>3.5.1.3 Vgrajevana-proizvedena bituminizirana zmes</t>
  </si>
  <si>
    <t xml:space="preserve">   - zlepljenost plasti</t>
  </si>
  <si>
    <t>TSC 06.753</t>
  </si>
  <si>
    <t>3.5.1.5 Ekstrahirano bitumensko vezivo iz vgrajevane bituminizirane zmesi</t>
  </si>
  <si>
    <t>Za PmB vezivo dodatno:</t>
  </si>
  <si>
    <t>**dodatno se lahko zahtevajo tudi podatki, ki so pomembni za uporabljeno PmB vezivo</t>
  </si>
  <si>
    <t xml:space="preserve">   - elastična povratna deformacija</t>
  </si>
  <si>
    <t>SIST EN 13398</t>
  </si>
  <si>
    <t xml:space="preserve">   - sila in energija pri raztezanju pri 10°C</t>
  </si>
  <si>
    <t>SIST EN 13589 in 13703</t>
  </si>
  <si>
    <t xml:space="preserve">   - sila in energija pri raztezanju pri 25°C</t>
  </si>
  <si>
    <t>DIN 52013, SIST EN 13703</t>
  </si>
  <si>
    <t>2500**</t>
  </si>
  <si>
    <t xml:space="preserve">5  HIDROIZOLACIJE </t>
  </si>
  <si>
    <t xml:space="preserve">5.1  Hidroizolacije na bitumenski osnovi in zaščita hidroizolacije </t>
  </si>
  <si>
    <t>5.1.1 Preiskave materialov</t>
  </si>
  <si>
    <t>5.1.1.1  Epoksidni predhodni premaz</t>
  </si>
  <si>
    <t xml:space="preserve">   - identifikacijski preskus (IR spekter, pot-life, </t>
  </si>
  <si>
    <t>TL-BEL-EP</t>
  </si>
  <si>
    <t>šarža</t>
  </si>
  <si>
    <t>izjava o lastnostih</t>
  </si>
  <si>
    <t>1 x šaržo</t>
  </si>
  <si>
    <t xml:space="preserve">     gostota, vsebnost polnil)</t>
  </si>
  <si>
    <t>5.1.1.2 Bitumenski materiali</t>
  </si>
  <si>
    <t xml:space="preserve">   - bitumenski predh.premaz-lastnosti (del. preisk.)</t>
  </si>
  <si>
    <t>TSC 07 104</t>
  </si>
  <si>
    <t xml:space="preserve"> kg</t>
  </si>
  <si>
    <t xml:space="preserve">   - bitumenska lepilna zmes-lastnosti (del. preisk.)</t>
  </si>
  <si>
    <t xml:space="preserve">   - bit. hidroizol. trak za vertik.hidroizol. (del.preisk.)</t>
  </si>
  <si>
    <t>SIST EN 1031</t>
  </si>
  <si>
    <t xml:space="preserve">   - bit. hidroizol. trak za horizont.hidroizol. (del.preisk.)</t>
  </si>
  <si>
    <t xml:space="preserve">   - s polimeri modificiran bit. (del.preisk. lastnosti)</t>
  </si>
  <si>
    <t xml:space="preserve">   - zalivna zmes</t>
  </si>
  <si>
    <t>SIST EN 14 188-1,2</t>
  </si>
  <si>
    <t>kg</t>
  </si>
  <si>
    <t xml:space="preserve"> 5.1.2 Kontrola vgradnje</t>
  </si>
  <si>
    <t xml:space="preserve">   - površina podlage (ravnost, hrapavost)</t>
  </si>
  <si>
    <t xml:space="preserve">   - površina podlage (odtržna trdnost betona)</t>
  </si>
  <si>
    <t xml:space="preserve">   - osnovni epoksidni premaz (odtržna trdnost)</t>
  </si>
  <si>
    <t>SIST EN 1542</t>
  </si>
  <si>
    <t xml:space="preserve">   - bituminizirane zmesi za zaščitno plast:(MA (7)-liti asfalt ali</t>
  </si>
  <si>
    <t>na objekt</t>
  </si>
  <si>
    <t xml:space="preserve">     AC (7)-bitumenjski beton ali SMA (7)-drobir z </t>
  </si>
  <si>
    <t xml:space="preserve">     bitumenskim mastikom; kompletna preiskava zmesi)</t>
  </si>
  <si>
    <t xml:space="preserve">     (AC (7); SMA (7))</t>
  </si>
  <si>
    <t xml:space="preserve"> m2  *</t>
  </si>
  <si>
    <t>10/objekt</t>
  </si>
  <si>
    <t xml:space="preserve">   - bituminizirane zmes za obrabno in zaporno plast:</t>
  </si>
  <si>
    <t xml:space="preserve">     (AC surf-bitumenski beton ali SMA-drobir z  </t>
  </si>
  <si>
    <t>* najmanj 10 meritev/objekt</t>
  </si>
  <si>
    <t xml:space="preserve">     bitumenskim mastiksom; kompletna preiskava zmesi)</t>
  </si>
  <si>
    <t xml:space="preserve">   - meritve gostote plasti obrabne in zaporne plasti </t>
  </si>
  <si>
    <t>500*</t>
  </si>
  <si>
    <t>* za objekte do 1000 m2 najmanj 3x</t>
  </si>
  <si>
    <t xml:space="preserve">6  CEMENTNI BETON </t>
  </si>
  <si>
    <t>6.1 Transportni beton v betonarni</t>
  </si>
  <si>
    <t>Kontrola kakovosti betona kategorije II v betonarni v skladu s SIST EN 206-1 in SIST 1026.</t>
  </si>
  <si>
    <t xml:space="preserve">- lezenje, - krčenje, na 180 dni - modul elastičnosti </t>
  </si>
  <si>
    <t xml:space="preserve">6.2  Vgrajeni beton na objektu </t>
  </si>
  <si>
    <t xml:space="preserve"> Po določilih standarda SIST EN 13670:</t>
  </si>
  <si>
    <t>6.2.1 Začetna presoja sistema</t>
  </si>
  <si>
    <t xml:space="preserve">   - presoja </t>
  </si>
  <si>
    <t>6.2.2 Pregled projekta izvajanja betonske konstrukcije</t>
  </si>
  <si>
    <t xml:space="preserve">   - pregled</t>
  </si>
  <si>
    <t>6.2.3 Redni  nadzor kontrole kvalitete</t>
  </si>
  <si>
    <t xml:space="preserve">   - pri izvajanju betonarskih del</t>
  </si>
  <si>
    <t>mesečno</t>
  </si>
  <si>
    <t>6.2.4 Sveži beton - odvzem vzorca</t>
  </si>
  <si>
    <t>SIST EN 12350-1</t>
  </si>
  <si>
    <t xml:space="preserve">   - konsistenca (s posedom stožca)</t>
  </si>
  <si>
    <t>SIST EN 12350-2</t>
  </si>
  <si>
    <t>**</t>
  </si>
  <si>
    <t xml:space="preserve">   - vsebnost por (pri aeriranih betonih NOZT )</t>
  </si>
  <si>
    <t>SIST EN 12350-7</t>
  </si>
  <si>
    <t xml:space="preserve">   - vsebnost por (pri aeriranih betonih OPZT -S)</t>
  </si>
  <si>
    <t>* vsaka dobavljena količina</t>
  </si>
  <si>
    <t xml:space="preserve">6.2.5 Strjeni beton </t>
  </si>
  <si>
    <t xml:space="preserve">6.2.5.1 Strjeni beton </t>
  </si>
  <si>
    <t xml:space="preserve">   - tlačna trdnost in</t>
  </si>
  <si>
    <t>SIST EN 12390-3</t>
  </si>
  <si>
    <t>100 *</t>
  </si>
  <si>
    <t xml:space="preserve"> 10% -15%</t>
  </si>
  <si>
    <t xml:space="preserve">     prostorninska masa</t>
  </si>
  <si>
    <t>SIST EN 12390-7</t>
  </si>
  <si>
    <t xml:space="preserve">   - neprepustnost za vodo</t>
  </si>
  <si>
    <t>SIST EN 12390-8</t>
  </si>
  <si>
    <t>500 **</t>
  </si>
  <si>
    <t xml:space="preserve">   - odpornost proti zmrzovanju (NOZT )</t>
  </si>
  <si>
    <t>SIST 1026</t>
  </si>
  <si>
    <t>2000***</t>
  </si>
  <si>
    <t>***</t>
  </si>
  <si>
    <t xml:space="preserve">   - odpornost proti zmrzovanju v </t>
  </si>
  <si>
    <t xml:space="preserve">     prisotnosti talilnih soli ( OPZT-S )</t>
  </si>
  <si>
    <t>1000***</t>
  </si>
  <si>
    <t>6.2.6.2 Temelji sider</t>
  </si>
  <si>
    <t xml:space="preserve">   - preiskave na upogib, povratni upogib  in kem. anal.</t>
  </si>
  <si>
    <t xml:space="preserve">(Rm/ ReH (RP0,2), Agt), </t>
  </si>
  <si>
    <t>SIST EN ISO 15630-1</t>
  </si>
  <si>
    <t>40-50</t>
  </si>
  <si>
    <t xml:space="preserve"> - dimenzijska in geometrijska kontrola  </t>
  </si>
  <si>
    <t xml:space="preserve"> - dinamične preiskave če je zahtevana odpornost</t>
  </si>
  <si>
    <t xml:space="preserve"> na utrujanje za dinamično  obremenjene konstrukcije</t>
  </si>
  <si>
    <t xml:space="preserve"> -spojnice dimenzijska kontrola, kemijska analiza,</t>
  </si>
  <si>
    <t>premer</t>
  </si>
  <si>
    <t>3/premer</t>
  </si>
  <si>
    <t xml:space="preserve">  zdrs, nizko ciklično utrujanje)</t>
  </si>
  <si>
    <t xml:space="preserve">   - preiskave ( Rm, upogib in kemična analiza)</t>
  </si>
  <si>
    <t>SIST EN 17660-1</t>
  </si>
  <si>
    <t xml:space="preserve"> št.palic*</t>
  </si>
  <si>
    <t>* za vsakih 150 palic  je potrebno v železokrivnici odvzeti</t>
  </si>
  <si>
    <t xml:space="preserve">  po 4 vzorce dolžine 2 x 0.5 m</t>
  </si>
  <si>
    <t xml:space="preserve"> - preiskave (Rm/ ReH (Rp0,2), Agt, strižne sile, upogib)</t>
  </si>
  <si>
    <t xml:space="preserve"> SIST EN ISO 15630-2</t>
  </si>
  <si>
    <t>SIST EN ISO 15630-2</t>
  </si>
  <si>
    <t>a) konstrukcija ograje</t>
  </si>
  <si>
    <t xml:space="preserve">     izgled, mehanske lastnosti (Rm, Re, A5),</t>
  </si>
  <si>
    <t>SIST EN 10002-1</t>
  </si>
  <si>
    <t>&lt;1km=1vz.</t>
  </si>
  <si>
    <t xml:space="preserve">     kemijska analiza (vsebnost C, Mn, Si, P, S,),</t>
  </si>
  <si>
    <t xml:space="preserve"> m1</t>
  </si>
  <si>
    <t>1-5km=2vz.</t>
  </si>
  <si>
    <t xml:space="preserve">     oprijem in debelina pocinkanja</t>
  </si>
  <si>
    <t>&gt;5km=3vz.</t>
  </si>
  <si>
    <t>SIST EN ISO 1461</t>
  </si>
  <si>
    <t>1 x objekt</t>
  </si>
  <si>
    <t xml:space="preserve">     izgled, debelina pocinkanja</t>
  </si>
  <si>
    <t>Opomba: pri preverjeni istočasni nabavi ena preisk. lahko tudi za več objektov</t>
  </si>
  <si>
    <t>Končno poročilo o kvaliteti izvedenih del vključiti v poročilo pod t. 9.2</t>
  </si>
  <si>
    <t xml:space="preserve"> hidromontažni sistemi iz cevi in fitingov iz armiranega poliestra</t>
  </si>
  <si>
    <t xml:space="preserve"> - mehanske lastnosti</t>
  </si>
  <si>
    <t>ISO 8513, ISO 8521, ISO 10466, ASTM D2583</t>
  </si>
  <si>
    <t>3km 1vz.</t>
  </si>
  <si>
    <t xml:space="preserve"> -oznaka na cevi </t>
  </si>
  <si>
    <t>ISO 10467</t>
  </si>
  <si>
    <t xml:space="preserve"> -togostni razred</t>
  </si>
  <si>
    <t xml:space="preserve"> -obešala cevovodov (vsebnost C, Cr, Ni, Ti),</t>
  </si>
  <si>
    <t>spektrometrična metoda</t>
  </si>
  <si>
    <t>po SIST EN 1337 in Zulassung DiBt / TSC 07.106</t>
  </si>
  <si>
    <t xml:space="preserve"> -pregled ležišč na objektu; za ležišča za vertikalno silo P&lt;8000 kN</t>
  </si>
  <si>
    <t>TSC 07.106/SIST EN 1337</t>
  </si>
  <si>
    <t>kos</t>
  </si>
  <si>
    <t>1*</t>
  </si>
  <si>
    <t xml:space="preserve"> -pregled ležišč pri proizvajalcu; za ležišča P=&gt;8000 kN</t>
  </si>
  <si>
    <t>* pregled dokumentacije in obisk na gradbišču</t>
  </si>
  <si>
    <t xml:space="preserve"> -pregled dilatacij na objektu za n=&lt;3</t>
  </si>
  <si>
    <t>TSC 07.107; TL/TP-FU</t>
  </si>
  <si>
    <t xml:space="preserve"> -pregled dilatacij pri proizvajalcu za n=&gt;4</t>
  </si>
  <si>
    <t xml:space="preserve"> - asfaltne po TSC 06.450 / ETA</t>
  </si>
  <si>
    <t xml:space="preserve"> kos</t>
  </si>
  <si>
    <t>ničelni pregled se izvede, ko je objekt dokončan oz. pred tehničnim pregledom tako, da so</t>
  </si>
  <si>
    <t>zaključki ničelnega pregleda osnova za vzpostavitev rednega pregledovanja objektov in njihovega vzdrževanja</t>
  </si>
  <si>
    <t>TS-Ž</t>
  </si>
  <si>
    <t>* najmanj 1 x na objekt za vsak proizvod/proizvajalec</t>
  </si>
  <si>
    <t xml:space="preserve">   - preiskus tesnosti (z zrakom ali vodo) ter pregled z video kamero </t>
  </si>
  <si>
    <t xml:space="preserve">   - cevovodi</t>
  </si>
  <si>
    <t>SIST EN 1610</t>
  </si>
  <si>
    <t xml:space="preserve">   - jaški</t>
  </si>
  <si>
    <t xml:space="preserve">   - požiralniki</t>
  </si>
  <si>
    <t xml:space="preserve">   - požiralniške zavese</t>
  </si>
  <si>
    <t>* - vse elemente ne glede na cono zaščite je potrebno pregledati z videokamero</t>
  </si>
  <si>
    <t xml:space="preserve">  - za zmerno območje (IIC, IIIB) se tesnost preverja 50%</t>
  </si>
  <si>
    <t xml:space="preserve">  - za malo občutljivo ali neobčutljivo območje IIIC se tesnost preverjanje ne izvaja</t>
  </si>
  <si>
    <t>** Preskus tesnosti je dolžan naročiti izvajalec na zasutem cevovodu ob pri-</t>
  </si>
  <si>
    <t>sotnosti izvajalca zunanje kontrole, ki izdela tudi končno poročilo o preskusu</t>
  </si>
  <si>
    <t xml:space="preserve">   - kontrolne meritve dimenzij jaškov oz požiralnikov</t>
  </si>
  <si>
    <t xml:space="preserve">   - kontrolne meritve dimenzij cevi</t>
  </si>
  <si>
    <t xml:space="preserve"> m</t>
  </si>
  <si>
    <t>a.) skladnost izvedbe s projektom</t>
  </si>
  <si>
    <t>SIST EN 1090-1</t>
  </si>
  <si>
    <t>b.) preskusi materialov</t>
  </si>
  <si>
    <t>c.) zvarov in vijačenja</t>
  </si>
  <si>
    <t>d.) kontrola protikorozijske zaščite</t>
  </si>
  <si>
    <t>e.) strokovna ocena izvedbe konstukcije</t>
  </si>
  <si>
    <t>SIST EN 1090-2</t>
  </si>
  <si>
    <t>SIST EN 1993</t>
  </si>
  <si>
    <t>SIST EN 12966-2 in SIST EN ISO 6506-1</t>
  </si>
  <si>
    <t xml:space="preserve">a.) skladnost izvedbe s projektom  </t>
  </si>
  <si>
    <t>b.) preskusi materialov in protikorozijska zaščita</t>
  </si>
  <si>
    <t>a.) kovinski elementi</t>
  </si>
  <si>
    <t xml:space="preserve">  - mehanske lastnosti (Rm, Re)</t>
  </si>
  <si>
    <t xml:space="preserve">  - kemijska analiza materiala</t>
  </si>
  <si>
    <t xml:space="preserve">  - debelina in oprijem prevlek</t>
  </si>
  <si>
    <t xml:space="preserve">b.) betonski elementi  </t>
  </si>
  <si>
    <t xml:space="preserve">  - mehanske in obstojnostne lastnosti (NOZT, OPZT -S..)</t>
  </si>
  <si>
    <t>a.) Kovinski elementi</t>
  </si>
  <si>
    <t xml:space="preserve">  - mehanske lastnosti </t>
  </si>
  <si>
    <t xml:space="preserve">  -  kemijska analiza materiala</t>
  </si>
  <si>
    <t>SIST EN ISO 2409</t>
  </si>
  <si>
    <t>b.) Umetni materiali (poliakril...)</t>
  </si>
  <si>
    <t xml:space="preserve">  - zaščita proti izpadanju (SIST EN 1794-1)</t>
  </si>
  <si>
    <t>SIST EN 1794-1</t>
  </si>
  <si>
    <t>c.) Ostali materiali (les, beton...)</t>
  </si>
  <si>
    <t xml:space="preserve">  - odpornost proti obremenitvi (SIST EN 1794-1)</t>
  </si>
  <si>
    <t>aerodinamični</t>
  </si>
  <si>
    <t>z lastno maso</t>
  </si>
  <si>
    <t>zaradi udarcev kamenja</t>
  </si>
  <si>
    <t xml:space="preserve"> - pregled izvedbe ograj za zaščito pred hrupom</t>
  </si>
  <si>
    <t>* ponudnik mora upoštevati povšal 3000 EUR (za potne stroške) + predvideti stroške strokovnjaka za pregled pri proizvajalcu</t>
  </si>
  <si>
    <t xml:space="preserve"> (obračun potnih stroškov po dejanskih stroških predložitev transpotnih in prenočitvenih stroškov)</t>
  </si>
  <si>
    <t>UIC 720, SIST EN 14730-1 in -2 ter TS-Z</t>
  </si>
  <si>
    <t xml:space="preserve">   - kemijska analiza tirnice</t>
  </si>
  <si>
    <t>SIST-TP CEN/TR 10261</t>
  </si>
  <si>
    <t>metalografska analiza</t>
  </si>
  <si>
    <t>SIST EN ISO 6501-1 + met. Analiza</t>
  </si>
  <si>
    <t>SIST EN ISO 6506-1</t>
  </si>
  <si>
    <t>SIST EN ISO 6892-1</t>
  </si>
  <si>
    <t xml:space="preserve">** 1 meritev se izvede na tiru dolžine 1200 m </t>
  </si>
  <si>
    <t xml:space="preserve">   - Upogibni test</t>
  </si>
  <si>
    <t>SIST EN 13230-2, točka 4.6.2</t>
  </si>
  <si>
    <t xml:space="preserve">   - Odpornost na zmrzovanje (NOZT)</t>
  </si>
  <si>
    <t xml:space="preserve">   - sejalna analiza </t>
  </si>
  <si>
    <t xml:space="preserve">   - minerološki petrgrafski pregled zrn</t>
  </si>
  <si>
    <t xml:space="preserve">  - modul oblike</t>
  </si>
  <si>
    <t xml:space="preserve">  - pregled rešetkastih drogov tipa LS pri proizvajalcu</t>
  </si>
  <si>
    <t xml:space="preserve">   - preiskave vsebnosti Cl ionov po odbitju betona</t>
  </si>
  <si>
    <t xml:space="preserve">   - preiskave vsebnosti Cl ionov brez odbitja betona</t>
  </si>
  <si>
    <t xml:space="preserve">   - preiskave alkalnosti betona-pH</t>
  </si>
  <si>
    <t>Opomba: alkalnosti betona se določi na istih mestih kot se izvede odvzem vzorcev za dol. kloridov</t>
  </si>
  <si>
    <t xml:space="preserve">  - odtržna trdnost - pull-off testi</t>
  </si>
  <si>
    <t xml:space="preserve">   -vizualni pregled</t>
  </si>
  <si>
    <t/>
  </si>
  <si>
    <t xml:space="preserve">   - masa</t>
  </si>
  <si>
    <t>m</t>
  </si>
  <si>
    <t xml:space="preserve">   - končna ocena</t>
  </si>
  <si>
    <t xml:space="preserve">   - ocena pripravljene površine</t>
  </si>
  <si>
    <t>3*</t>
  </si>
  <si>
    <t xml:space="preserve">   - vremenski pogoji</t>
  </si>
  <si>
    <t xml:space="preserve">   - debelina nanešenih slojev</t>
  </si>
  <si>
    <t xml:space="preserve">  - tlačna trdnost</t>
  </si>
  <si>
    <t xml:space="preserve">  - zgodnje naraščanje odtržne trdnosti</t>
  </si>
  <si>
    <t>*vizualni ogled in merjenje debeline premaza</t>
  </si>
  <si>
    <t xml:space="preserve">   - kontrola očščenosti materiala (SA,RA)</t>
  </si>
  <si>
    <t xml:space="preserve">   - kontrola nanosov PK zaščite</t>
  </si>
  <si>
    <t xml:space="preserve">   - kontrola materiala</t>
  </si>
  <si>
    <t xml:space="preserve">   - pred cinkanjem</t>
  </si>
  <si>
    <t xml:space="preserve">   - debelina pocinkanja</t>
  </si>
  <si>
    <t xml:space="preserve">   - kontrola očščenosti materiala (SA, RA)</t>
  </si>
  <si>
    <t>Skupaj:</t>
  </si>
  <si>
    <t xml:space="preserve"> objektu, deviaciji ali trasi (zemeljskih del, betonov, asfaltov, hidroizolacij, jekel,…)</t>
  </si>
  <si>
    <t xml:space="preserve"> - končno poročilo o kakovosti izvedenih del</t>
  </si>
  <si>
    <t>ur</t>
  </si>
  <si>
    <t>10/polje</t>
  </si>
  <si>
    <t>4/polje</t>
  </si>
  <si>
    <t xml:space="preserve">   - tlačna trdnost stabilizirane zemljine po 7 dneh</t>
  </si>
  <si>
    <t>SIST EN 13286-41??</t>
  </si>
  <si>
    <r>
      <t xml:space="preserve"> m</t>
    </r>
    <r>
      <rPr>
        <vertAlign val="superscript"/>
        <sz val="8"/>
        <rFont val="InterstateCE-Light"/>
        <family val="2"/>
        <charset val="238"/>
      </rPr>
      <t>2</t>
    </r>
  </si>
  <si>
    <t>800**</t>
  </si>
  <si>
    <t>800*</t>
  </si>
  <si>
    <t>4000**</t>
  </si>
  <si>
    <t>1.4.4 Nasipi iz armirane zemljine</t>
  </si>
  <si>
    <r>
      <t xml:space="preserve"> m</t>
    </r>
    <r>
      <rPr>
        <vertAlign val="superscript"/>
        <sz val="8"/>
        <rFont val="InterstateCE-Light"/>
        <family val="2"/>
        <charset val="238"/>
      </rPr>
      <t>3</t>
    </r>
  </si>
  <si>
    <r>
      <t xml:space="preserve">   - dinamični deformacijski modul - E</t>
    </r>
    <r>
      <rPr>
        <vertAlign val="subscript"/>
        <sz val="9"/>
        <rFont val="InterstateCE-Light"/>
        <family val="2"/>
        <charset val="238"/>
      </rPr>
      <t>vd</t>
    </r>
  </si>
  <si>
    <t xml:space="preserve">   - zrnavost </t>
  </si>
  <si>
    <t xml:space="preserve">   - preskus po Proctorju zemljine</t>
  </si>
  <si>
    <t xml:space="preserve">   - lastnosti bentonitne polsti </t>
  </si>
  <si>
    <t xml:space="preserve">    (natezna in prebodna trdnost, debelina, površinska masa polnila)</t>
  </si>
  <si>
    <t>2.1.1 Preskusi pri vgrajevanju in vgrajene plasti</t>
  </si>
  <si>
    <t xml:space="preserve">   - *kakovost finih delcev (metilen modro)</t>
  </si>
  <si>
    <r>
      <t xml:space="preserve">   - statični deformacijski modul - E</t>
    </r>
    <r>
      <rPr>
        <vertAlign val="subscript"/>
        <sz val="9"/>
        <rFont val="InterstateCE-Light"/>
        <family val="2"/>
        <charset val="238"/>
      </rPr>
      <t>v2</t>
    </r>
  </si>
  <si>
    <t xml:space="preserve"> -</t>
  </si>
  <si>
    <t xml:space="preserve">   - dosežena gostota proiz. zmesi po Proctorju</t>
  </si>
  <si>
    <t xml:space="preserve">   - tlačna trdnost (3 preskušanci)</t>
  </si>
  <si>
    <t>SIST EN 13286-41</t>
  </si>
  <si>
    <t xml:space="preserve">   - odpornost proti zmrzovanju</t>
  </si>
  <si>
    <t>2.2.2 Hidravlično vezivo</t>
  </si>
  <si>
    <t xml:space="preserve">   - delež</t>
  </si>
  <si>
    <t>2.2.3 Proizvedena mešanica</t>
  </si>
  <si>
    <t xml:space="preserve">   - zrnavost proizvedene zmesi</t>
  </si>
  <si>
    <t xml:space="preserve">   - odpornost proti zmrzovanju po potrebi</t>
  </si>
  <si>
    <t>2.2.4 Vgrajena plast mešanice</t>
  </si>
  <si>
    <t xml:space="preserve">   - vlažnost in gostota</t>
  </si>
  <si>
    <t>izjava o skladnosti</t>
  </si>
  <si>
    <t>1 / šaržo</t>
  </si>
  <si>
    <t>a) odbojniki, stebrički, distančniki</t>
  </si>
  <si>
    <t xml:space="preserve">     kemijska analiza (vsebnost C, Mn, Si, P, S,)</t>
  </si>
  <si>
    <t>b) vijačni material</t>
  </si>
  <si>
    <t>SIST EN ISO 898-1</t>
  </si>
  <si>
    <t xml:space="preserve">     izgled, trdota, debelina pocinkanja, poroznost</t>
  </si>
  <si>
    <t>c) pregled montirane varnostne ograje</t>
  </si>
  <si>
    <t>a) stebrički, pletivo</t>
  </si>
  <si>
    <t>za vsakih</t>
  </si>
  <si>
    <t xml:space="preserve">     kemijska analiza (vsebnost C, Mn, Si, P, S),</t>
  </si>
  <si>
    <t>in najmanj</t>
  </si>
  <si>
    <t>1x na objekt</t>
  </si>
  <si>
    <t>b)  pregled montirane zaščitne ograje</t>
  </si>
  <si>
    <t xml:space="preserve">1 x za  </t>
  </si>
  <si>
    <t xml:space="preserve">     izgled</t>
  </si>
  <si>
    <t>odsek AC</t>
  </si>
  <si>
    <t>a) izlivniki, hidromontažni sistemi iz cevi in fitingov iz duktilne- nodularne litine</t>
  </si>
  <si>
    <t xml:space="preserve">SIST EN 6506-1 </t>
  </si>
  <si>
    <t xml:space="preserve">     kemijska analiza (vsebnost C, Mn, Si, P, S)</t>
  </si>
  <si>
    <t>1 / objekt</t>
  </si>
  <si>
    <t xml:space="preserve">     antikorozijska zaščita</t>
  </si>
  <si>
    <t>b) spojnice iz nerjavnega jekla</t>
  </si>
  <si>
    <t>ali</t>
  </si>
  <si>
    <t xml:space="preserve">     kemijska analiza (vsebnost C, Cr, Ni, Ti),</t>
  </si>
  <si>
    <t>( večji</t>
  </si>
  <si>
    <t xml:space="preserve">     antikorozijske zaščite</t>
  </si>
  <si>
    <t>objekt )</t>
  </si>
  <si>
    <t>c)  obešala cevovodov (vsebnost C, Cr, Ni, Ti),</t>
  </si>
  <si>
    <t>d)  pregled protikorozijske zaščite na objektu</t>
  </si>
  <si>
    <t>SIST EN ISO 2178</t>
  </si>
  <si>
    <t>a)hidromontažni sistemi iz cevi in fitingov iz litega železa</t>
  </si>
  <si>
    <r>
      <t xml:space="preserve"> -meh.lastn.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</si>
  <si>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9"/>
        <rFont val="InterstateCE-Light"/>
        <family val="2"/>
        <charset val="238"/>
      </rPr>
      <t>1</t>
    </r>
  </si>
  <si>
    <t xml:space="preserve"> -dimenzijska kontrola</t>
  </si>
  <si>
    <t xml:space="preserve"> - protikorozijska zaščita</t>
  </si>
  <si>
    <t xml:space="preserve"> - kemijska analiza (vsebnost C, Cr, Ni, Ti),</t>
  </si>
  <si>
    <t>c) obešala cevovodov</t>
  </si>
  <si>
    <t xml:space="preserve"> - kemijska analiza obešal (vsebnost C, Cr, Ni, Ti),</t>
  </si>
  <si>
    <t>d) Pregled sistema odvodnjavanja po montaži</t>
  </si>
  <si>
    <t xml:space="preserve"> - pregled  izvedbe protikorozijske zaščite na objektu</t>
  </si>
  <si>
    <t>11 OPREMA</t>
  </si>
  <si>
    <t>11.4 Kovinske konstrukcije (jeklene konstrukcije, portali, prometni znaki, javna razsvetljava)</t>
  </si>
  <si>
    <t>11.4.4 Drugo (javna razsvetljava po SIST EN 40-5, ostali prometni znaki po SIST EN 12899-2,3 )</t>
  </si>
  <si>
    <t>11.5 Ograje za zaščito pred hrupom v skladu s SIST EN 14388</t>
  </si>
  <si>
    <t xml:space="preserve">11.5.1.1 Temelji, grede, stebri, pritrditveni material </t>
  </si>
  <si>
    <t>11.5.1.2 Elementi za zaščito pred hrupom</t>
  </si>
  <si>
    <t>11.5.2 Poročila o kakovosti izvedenih del</t>
  </si>
  <si>
    <t>12  ZGORNJI USTROJ ŽELEZNIŠKIH PROG</t>
  </si>
  <si>
    <t>12.4.1   Pregled betonskih pragov (SIST EN 13230-2, točka 4.6.2)</t>
  </si>
  <si>
    <t>14  Vozno omrežje</t>
  </si>
  <si>
    <t>15 SANACIJSKA DELA</t>
  </si>
  <si>
    <t>15.01 Preiskave na betonu</t>
  </si>
  <si>
    <t>15.04 Preiskave na materialih za reprofilacijo in na njeni izvedbi</t>
  </si>
  <si>
    <t>16 KONČNA POROČILA Z OCENO IZVEDENIH DEL</t>
  </si>
  <si>
    <t>16.01 Trasa</t>
  </si>
  <si>
    <t>16.02 Objekti</t>
  </si>
  <si>
    <t>17 Koordinacije, sodelovanje s strokovno službo naročnika in inženirja,</t>
  </si>
  <si>
    <t xml:space="preserve"> -pregled dilatacij na objektu (Flexjiint EP)</t>
  </si>
  <si>
    <t>SKUPAJ</t>
  </si>
  <si>
    <t xml:space="preserve">   - kakovostni in količinski pregled tirnice pri proizvajalcu </t>
  </si>
  <si>
    <t xml:space="preserve">   - kakovostni in količinski pregled betonskih pragov pri proizvajalcu</t>
  </si>
  <si>
    <t xml:space="preserve">   - kakovostni in količinski pregled pritrdilnega materialaj pri proizvajalcu (komplet elastični pritrdilni sistem kot npr. pandrol ali SKL)</t>
  </si>
  <si>
    <t xml:space="preserve">  -  mikrostruktura tirnice</t>
  </si>
  <si>
    <t xml:space="preserve">  -  razogličenje tirnice</t>
  </si>
  <si>
    <t xml:space="preserve">  -  trdota v tirnici</t>
  </si>
  <si>
    <t xml:space="preserve">  - natezna trdnost tirnice</t>
  </si>
  <si>
    <t xml:space="preserve">   - meritve gostote zaščitne plasti s sondo</t>
  </si>
  <si>
    <t xml:space="preserve">      s sondo (AC surf; SMA)</t>
  </si>
  <si>
    <t xml:space="preserve"> - meritve hrupa (izolirnost in refleksija)</t>
  </si>
  <si>
    <t>SIST EN 1793-6 in -5</t>
  </si>
  <si>
    <t xml:space="preserve"> -pregled izvedenih del</t>
  </si>
  <si>
    <t>1.5  Kamnita posteljica - PO (TSC 06.100)</t>
  </si>
  <si>
    <t xml:space="preserve">   - oblika zrn (delež drobljenih zrn za prod)</t>
  </si>
  <si>
    <t xml:space="preserve">   - zrnavost zmesi zrn (deponija)</t>
  </si>
  <si>
    <r>
      <t>m</t>
    </r>
    <r>
      <rPr>
        <vertAlign val="superscript"/>
        <sz val="8"/>
        <rFont val="InterstateCE-Light"/>
        <family val="2"/>
        <charset val="238"/>
      </rPr>
      <t xml:space="preserve">3 </t>
    </r>
  </si>
  <si>
    <t xml:space="preserve">   - oblika grobih zrn (delež drobljenih zrn za prod)</t>
  </si>
  <si>
    <r>
      <t xml:space="preserve">   - gostota proiz. zmesi (ena točka po MPP pri w</t>
    </r>
    <r>
      <rPr>
        <vertAlign val="subscript"/>
        <sz val="9"/>
        <rFont val="InterstateCE-Light"/>
        <charset val="238"/>
      </rPr>
      <t>0)</t>
    </r>
  </si>
  <si>
    <r>
      <t>SIST EN 12607-1/</t>
    </r>
    <r>
      <rPr>
        <sz val="8"/>
        <rFont val="InterstateCE-Light"/>
        <charset val="238"/>
      </rPr>
      <t>-3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</si>
  <si>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e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</si>
  <si>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m</t>
    </r>
    <r>
      <rPr>
        <vertAlign val="superscript"/>
        <sz val="8"/>
        <rFont val="InterstateCE-Light"/>
        <family val="2"/>
        <charset val="238"/>
      </rPr>
      <t>1</t>
    </r>
  </si>
  <si>
    <r>
      <t xml:space="preserve">     izgled,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</si>
  <si>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meh.lastn. (trdota in metalogr.,R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, A</t>
    </r>
    <r>
      <rPr>
        <vertAlign val="subscript"/>
        <sz val="9"/>
        <rFont val="InterstateCE-Light"/>
        <family val="2"/>
        <charset val="238"/>
      </rPr>
      <t>5</t>
    </r>
    <r>
      <rPr>
        <sz val="9"/>
        <rFont val="InterstateCE-Light"/>
        <family val="2"/>
        <charset val="238"/>
      </rPr>
      <t>)</t>
    </r>
  </si>
  <si>
    <r>
      <t xml:space="preserve">     mehanske lastnosti (R</t>
    </r>
    <r>
      <rPr>
        <vertAlign val="subscript"/>
        <sz val="9"/>
        <rFont val="InterstateCE-Light"/>
        <family val="2"/>
        <charset val="238"/>
      </rPr>
      <t>m</t>
    </r>
    <r>
      <rPr>
        <sz val="9"/>
        <rFont val="InterstateCE-Light"/>
        <family val="2"/>
        <charset val="238"/>
      </rPr>
      <t>, R</t>
    </r>
    <r>
      <rPr>
        <vertAlign val="subscript"/>
        <sz val="9"/>
        <rFont val="InterstateCE-Light"/>
        <family val="2"/>
        <charset val="238"/>
      </rPr>
      <t>p0.2</t>
    </r>
    <r>
      <rPr>
        <sz val="9"/>
        <rFont val="InterstateCE-Light"/>
        <family val="2"/>
        <charset val="238"/>
      </rPr>
      <t>)</t>
    </r>
  </si>
  <si>
    <t>2.2.1 Predhodne preiskave</t>
  </si>
  <si>
    <t>Cena</t>
  </si>
  <si>
    <t>skupaj</t>
  </si>
  <si>
    <t>xxxxxx</t>
  </si>
  <si>
    <t>XXXXXX</t>
  </si>
  <si>
    <t xml:space="preserve">   - kakovostni in količinski pregled lesenih pragov pri proizvajalcu</t>
  </si>
  <si>
    <t xml:space="preserve">   - betonski peronski elementi</t>
  </si>
  <si>
    <t xml:space="preserve">15.05 Protikorozijska zaščita armature </t>
  </si>
  <si>
    <t>16.03 PHO</t>
  </si>
  <si>
    <t xml:space="preserve">  - mehanske in obstojnostne lastnosti, piloti za temelje PHO</t>
  </si>
  <si>
    <t>12.2   Pregled kretnic in tirnih križišč</t>
  </si>
  <si>
    <t xml:space="preserve">   - Ultrazvočni pregled zvarov kretnic in tirnih križišč</t>
  </si>
  <si>
    <t>12.4.2   Pregled lesenih pragov</t>
  </si>
  <si>
    <t xml:space="preserve">   - vizualna ocena karakteristik, kontrola globine</t>
  </si>
  <si>
    <t>penetracije, kontrola navzema-po dokumentacije dobavitelja</t>
  </si>
  <si>
    <t>17 KOORDINACIJE, SODELOVANJE Z NADZOROM,…</t>
  </si>
  <si>
    <t xml:space="preserve"> - Koordinacije, vrednotenje preiskav in končnih ocen notranje kontrole kvalitete, izvedba dodatnih preiskav (vrednoteno v urah)</t>
  </si>
  <si>
    <t>Eurokod</t>
  </si>
  <si>
    <t>/</t>
  </si>
  <si>
    <t>1 /teden</t>
  </si>
  <si>
    <t>1 obisk /teden</t>
  </si>
  <si>
    <t>7.2 Sestavne komponente prednapetih sider</t>
  </si>
  <si>
    <t>7.2.1 Jeklo za prednapenjanje - pletena pramena (vrvi) s prEN 10138</t>
  </si>
  <si>
    <t xml:space="preserve">   - preiskave po STS žice in vrvi za prednapenjanje konstrukcij (Rm, Rp0,2, Epr1, E, Z.navijalni preskus) </t>
  </si>
  <si>
    <t xml:space="preserve">SIST EN ISO 15630-3 </t>
  </si>
  <si>
    <t>kolut</t>
  </si>
  <si>
    <t>1 / 40t**</t>
  </si>
  <si>
    <t xml:space="preserve">   - relaksacija jekla za prednapenjanje</t>
  </si>
  <si>
    <t xml:space="preserve">SIST EN ISO 15630-3  </t>
  </si>
  <si>
    <t>1 /odsek</t>
  </si>
  <si>
    <t>7.2.2 Sidrne glave v skladu z veljavnim STS</t>
  </si>
  <si>
    <t xml:space="preserve">   - dimenzijska kontrola</t>
  </si>
  <si>
    <t xml:space="preserve">/ </t>
  </si>
  <si>
    <t>0,50%*</t>
  </si>
  <si>
    <t xml:space="preserve">   - Rm ali trdota, kemijska analiza, metalografija</t>
  </si>
  <si>
    <t>7.2.3 Sidrne plošče v skladu z veljavnim STS</t>
  </si>
  <si>
    <t>0,25%*</t>
  </si>
  <si>
    <t>7.2.4 Zagozde v skladu z veljavnim STS</t>
  </si>
  <si>
    <t xml:space="preserve">   - kakovost robov in površine</t>
  </si>
  <si>
    <t xml:space="preserve">SIST EN 10277-2 </t>
  </si>
  <si>
    <t xml:space="preserve">   - Rm, Re, Rp0,2 ali trdota, kem.anal., metalografija, cementirana plast</t>
  </si>
  <si>
    <t xml:space="preserve">     </t>
  </si>
  <si>
    <t>* 1 x na odsek oz. vsaka šarža</t>
  </si>
  <si>
    <t>7.2.5 Protikorozijsko sredstvo (mast, vazelin) v skladu z veljavnim STS</t>
  </si>
  <si>
    <t xml:space="preserve">   - kapljišče</t>
  </si>
  <si>
    <t>SIST EN ISO  2176</t>
  </si>
  <si>
    <t>šarža sredstva</t>
  </si>
  <si>
    <t xml:space="preserve">   - odpornost proti oksidaciji</t>
  </si>
  <si>
    <t>DIN 51808/ASTM D 942.70</t>
  </si>
  <si>
    <t xml:space="preserve">   - izločanje olja pri 40°C</t>
  </si>
  <si>
    <t>DIN 51817</t>
  </si>
  <si>
    <t xml:space="preserve">   - vsebnost kloridov</t>
  </si>
  <si>
    <t>NFM 07-023 (2)</t>
  </si>
  <si>
    <t xml:space="preserve">   - vsebnost nitratov</t>
  </si>
  <si>
    <t xml:space="preserve">   - vsebnost sulfidov</t>
  </si>
  <si>
    <t xml:space="preserve">   - vsebnost sulfatov</t>
  </si>
  <si>
    <t xml:space="preserve">   - korozijska odpornost v slani atmosferi</t>
  </si>
  <si>
    <t>NFX 41-002 (1)</t>
  </si>
  <si>
    <t>7.2.6 Kontrola med izvajanjem injektiranja v skladu s SIST EN 447</t>
  </si>
  <si>
    <t xml:space="preserve"> </t>
  </si>
  <si>
    <t xml:space="preserve">   - preverjanje istovetnosti recepture in vhod. materialov</t>
  </si>
  <si>
    <t>SIST EN 446</t>
  </si>
  <si>
    <t>injek. masa</t>
  </si>
  <si>
    <t xml:space="preserve">   - kontrola pogojev pri injektiranju</t>
  </si>
  <si>
    <t xml:space="preserve">   - preskusi po SIST EN 445:</t>
  </si>
  <si>
    <t xml:space="preserve">        pretočnost</t>
  </si>
  <si>
    <t>SIST EN 445, t.č. 4.3</t>
  </si>
  <si>
    <t xml:space="preserve">        izločanje vode</t>
  </si>
  <si>
    <t>SIST EN 445, t.č. 4.5</t>
  </si>
  <si>
    <t xml:space="preserve">        sprememba prostornine</t>
  </si>
  <si>
    <t xml:space="preserve">        tlačna trdnost</t>
  </si>
  <si>
    <t>SIST EN 445, t.č. 4.6</t>
  </si>
  <si>
    <t>*  kontrola vsakega od navedenih preskusov skladno s podeljenim soglasjem za sidro</t>
  </si>
  <si>
    <t>** 1× na objekt, vendar ne manj kot 1× na mesec/300 sider</t>
  </si>
  <si>
    <t>7.2.7 Kontrola gladkih zaščitnih PE cevi trajnih sider</t>
  </si>
  <si>
    <t xml:space="preserve">   - dimenzija cevi in debelina stene cevi</t>
  </si>
  <si>
    <t xml:space="preserve"> SIST ISO 3126 </t>
  </si>
  <si>
    <t xml:space="preserve">   - gostota </t>
  </si>
  <si>
    <t xml:space="preserve">   - meja plastičnosti </t>
  </si>
  <si>
    <t>SIST EN ISO 527-2</t>
  </si>
  <si>
    <t xml:space="preserve">   - trdota Shore D</t>
  </si>
  <si>
    <t>SIST EN ISO 868</t>
  </si>
  <si>
    <t xml:space="preserve">   - odpornost na hidrostatični pritisk</t>
  </si>
  <si>
    <t xml:space="preserve"> SIST EN 12106</t>
  </si>
  <si>
    <t>* vsaka šarža po načrtu kontrole iz soglasja</t>
  </si>
  <si>
    <t>** 1 x za AC odsek in tip cevi</t>
  </si>
  <si>
    <t>7.2.8 Kontrola rebrastih zaščitnih PE cevi trajnih sider</t>
  </si>
  <si>
    <t xml:space="preserve">SIST ISO 3126 </t>
  </si>
  <si>
    <t xml:space="preserve">   - meja plastičnosti</t>
  </si>
  <si>
    <t>SIST EN 12106</t>
  </si>
  <si>
    <t>** 1 x za  odsek in tip cevi</t>
  </si>
  <si>
    <t>7.3 Preskusi pri vgrajevanju sider</t>
  </si>
  <si>
    <t xml:space="preserve">    - geološka spremljava vrtanja vrtin za testna sidra in sidra, pri katerih se izvede CPN</t>
  </si>
  <si>
    <t>SIST EN 1537, t.č. 8.1</t>
  </si>
  <si>
    <t>vrtina</t>
  </si>
  <si>
    <t>10%</t>
  </si>
  <si>
    <t xml:space="preserve">   - tlačni preskus vodoneprepustnosti </t>
  </si>
  <si>
    <t>SIST EN 1537,t.č. 8.3.2</t>
  </si>
  <si>
    <t>sidrani objekt</t>
  </si>
  <si>
    <t xml:space="preserve">   - kontrola agresivnosti vode</t>
  </si>
  <si>
    <t>SIST EN 1008</t>
  </si>
  <si>
    <t>* preizkus se izvaja le v prepustnih hribinah</t>
  </si>
  <si>
    <t>** kontrola se izvaja na zahtevo Inženirja</t>
  </si>
  <si>
    <t xml:space="preserve">7.4 Preskusi nosilnosti sider </t>
  </si>
  <si>
    <t xml:space="preserve">    - preiskava sidra (PS)</t>
  </si>
  <si>
    <t>SIST EN 1537, Dodatek E</t>
  </si>
  <si>
    <t>sidro objekta (kos)</t>
  </si>
  <si>
    <t>2 %***</t>
  </si>
  <si>
    <t xml:space="preserve">    - celoviti preskus napenjanja (CPN)</t>
  </si>
  <si>
    <t>10 %**</t>
  </si>
  <si>
    <t>min 5 %</t>
  </si>
  <si>
    <t xml:space="preserve">    - enostavni preskus napenjanja (EPN)</t>
  </si>
  <si>
    <t>* naključno izbrana sidra po zahtevi Inženirja</t>
  </si>
  <si>
    <t>** CPN vsaj na 10% sider objekta, vendar ne manj kot na 3 sidrih</t>
  </si>
  <si>
    <t>*** PS na posebej vgrajenih sidrih v deležu 2% sider objekta, vendar ne manj kot 3</t>
  </si>
  <si>
    <t>7.5 Električna upornost trajnih sider</t>
  </si>
  <si>
    <t xml:space="preserve">   - izolacijska upornost RI  </t>
  </si>
  <si>
    <t>SIST EN 1537, Dodatek A</t>
  </si>
  <si>
    <t>sidro objekta</t>
  </si>
  <si>
    <t>vsako*</t>
  </si>
  <si>
    <t>20 %</t>
  </si>
  <si>
    <t xml:space="preserve">   - ozemljitvena upornost RII</t>
  </si>
  <si>
    <t>* število meritev skladno z izdanim tehničnim soglasjem za sidro</t>
  </si>
  <si>
    <t>** obvezna meritev za vsa sidra, kjer je izolacijska upornost manjša od 0,1M Ohm</t>
  </si>
  <si>
    <t>7.6 Kontrola izvedbe protikorozijske zaščite vidnih delov vgrajene glave sidra</t>
  </si>
  <si>
    <t xml:space="preserve">   - natezni preskus palice</t>
  </si>
  <si>
    <t xml:space="preserve">SIST EN 10002-1 </t>
  </si>
  <si>
    <t xml:space="preserve">   - natezni preskus celega sidra</t>
  </si>
  <si>
    <t>SIST EN 14490, Dodatek A.5</t>
  </si>
  <si>
    <t xml:space="preserve">   - palica (kemična analiza) - spektrometrična metoda</t>
  </si>
  <si>
    <t xml:space="preserve">   - plošča (kemična analiza in trdota)</t>
  </si>
  <si>
    <t xml:space="preserve">   - spojnica (kemična analiza in trdota)</t>
  </si>
  <si>
    <t xml:space="preserve">SIST EN ISO 6506-1 </t>
  </si>
  <si>
    <t xml:space="preserve">   - matica (kemična analiza in trdota)</t>
  </si>
  <si>
    <t xml:space="preserve">   - vrtalna krona (kemična analiza in trdota)</t>
  </si>
  <si>
    <t xml:space="preserve"> SIST EN 446</t>
  </si>
  <si>
    <t>injek.masa</t>
  </si>
  <si>
    <t xml:space="preserve">   - preskusi po:</t>
  </si>
  <si>
    <t>** 1× na objekt, vendar ne manj kot 1× na 300 sider</t>
  </si>
  <si>
    <t xml:space="preserve">   - projektno raziskovalni preskus</t>
  </si>
  <si>
    <t>SIST EN 14490, t.č. A.5</t>
  </si>
  <si>
    <t>sidro</t>
  </si>
  <si>
    <t xml:space="preserve">   - ustreznostni preskus</t>
  </si>
  <si>
    <t>min 3 **</t>
  </si>
  <si>
    <t xml:space="preserve">   - odobritveni preskus</t>
  </si>
  <si>
    <t>min 2,5 %*</t>
  </si>
  <si>
    <t>min 0.3 %*</t>
  </si>
  <si>
    <t>*… ne manj kot 3 preskuse</t>
  </si>
  <si>
    <t>**… najmanj 6 preskusnih sider oz. 2 sidri na vrsto zemljine/hribine</t>
  </si>
  <si>
    <t>***…po zahtevi projektanta</t>
  </si>
  <si>
    <t>7.8.2 Sestavne komponente pasivnih sider</t>
  </si>
  <si>
    <t xml:space="preserve">7.8.2.1 Jekleni sestavni deli, preskusi po STS, SIST EN 14490 </t>
  </si>
  <si>
    <t>7.8.2.2 Kontrola med izvajanjem injektiranja (SIST EN 12715)</t>
  </si>
  <si>
    <t>7.8.3 Izvlečni preskusi pasivnih sider, po STS, SIST EN 14490</t>
  </si>
  <si>
    <t xml:space="preserve">8.1 Jekla za armiranje </t>
  </si>
  <si>
    <t>8.1.2 Varjene palice</t>
  </si>
  <si>
    <t>8.1.3 Armaturne mreže v skladu s standardom SIST EN 1992-1-1 ter STS</t>
  </si>
  <si>
    <t>9 OPREMA OBJEKTOV</t>
  </si>
  <si>
    <t>9.1 Varnostne ograje skladno s SIST EN 1317-1,-2,-5</t>
  </si>
  <si>
    <t>9.3 Zaščitne ograje</t>
  </si>
  <si>
    <t>9.4 Sistemi za odvodnjavanje</t>
  </si>
  <si>
    <t>9.5. Sistemi za odvodnjavanje iz litega železa</t>
  </si>
  <si>
    <t>10 PREDFABRICIRANI PROIZVODI IN PROIZVODI ZA ODVODNJAVANJE</t>
  </si>
  <si>
    <t>10.1 Ugotavljanje lastnostih proizvodov in polproizvodov</t>
  </si>
  <si>
    <t>10.1.1 Preskušanje tesnosti kanalizac.vodov</t>
  </si>
  <si>
    <t>10.1.2 Kontrolne meritve dimenzij proizvodov za odvodnjavanje</t>
  </si>
  <si>
    <t>10 PROIZVODI ZA ODVODNJAVANJE</t>
  </si>
  <si>
    <t>7 PREDNAPETA GEOTEHNIČNA SIDRA - TRAJNA (rezervna sidrišča)</t>
  </si>
  <si>
    <t>** 2x mesečno</t>
  </si>
  <si>
    <t>* 1x dnevno, najmanj 3 preiskušanci za vsako partijo betona, oz. po   posebnem določilu za vsak segment, kampado ali odsek konstr.elem.</t>
  </si>
  <si>
    <t>** najmanj 3 preiskava za betone, ki se vgrajujejo v objekte istega Izvajalca na določenem odseku in se dobavljajo iz iste betonarne</t>
  </si>
  <si>
    <t>*** najmanj 1 x objekt, za betone, ki se vgrajujejo v objekte istega izvajalca  na določenem odseku in se dobavljajo iz iste betonarne</t>
  </si>
  <si>
    <t>22 % DDV</t>
  </si>
  <si>
    <t>SKUPAJ z DDV</t>
  </si>
  <si>
    <t>DRSI</t>
  </si>
  <si>
    <t xml:space="preserve">   - gostota in vlažnost z izotop. sondo </t>
  </si>
  <si>
    <t>1/objekt</t>
  </si>
  <si>
    <t>20*</t>
  </si>
  <si>
    <t>7.8 PASIVNA SIDRA - SN sidra, IBO sidra</t>
  </si>
  <si>
    <t xml:space="preserve">   - kontrolne meritve dimenzij drenažnih cevi</t>
  </si>
  <si>
    <t>1 x objekt*</t>
  </si>
  <si>
    <t>c.) kontrola protikorozijske zaščite</t>
  </si>
  <si>
    <t>d.) strokovna ocena izvedbe konstukcije</t>
  </si>
  <si>
    <t xml:space="preserve">  - obstojnost na zmrzovanje tajanje</t>
  </si>
  <si>
    <r>
      <t>15.02 Površinska obdelava betonov (trajnoelastični premazi, hidrofobni premazi</t>
    </r>
    <r>
      <rPr>
        <b/>
        <sz val="9"/>
        <rFont val="Calibri"/>
        <family val="2"/>
        <charset val="238"/>
      </rPr>
      <t>)</t>
    </r>
  </si>
  <si>
    <t xml:space="preserve">15.06 Protikorozijska zaščita kovinskih elementov </t>
  </si>
  <si>
    <t xml:space="preserve">   - natezni preskus armaturne geomreže</t>
  </si>
  <si>
    <t>SIST EN ISO 10319</t>
  </si>
  <si>
    <t>15.07 Ojačitev nosilnih AB elementov</t>
  </si>
  <si>
    <t xml:space="preserve"> - pregled tehnične dokumentacije za karbonske lamele</t>
  </si>
  <si>
    <t>SIST EN 15048-1</t>
  </si>
  <si>
    <t>b.) kontrola protikorozijske zaščite vijačne zveze</t>
  </si>
  <si>
    <t>a.) natezni preskus vijačne zveze</t>
  </si>
  <si>
    <t>1×tip droga</t>
  </si>
  <si>
    <t>1× tip v. z.</t>
  </si>
  <si>
    <t>polje</t>
  </si>
  <si>
    <t xml:space="preserve">9.7  Ležišča </t>
  </si>
  <si>
    <t>9.6 Sistemi za odvodnjavanje iz armiranega poliestra</t>
  </si>
  <si>
    <t>9.7.1  Pregled ležišč</t>
  </si>
  <si>
    <t xml:space="preserve">9.8  Dilatacije </t>
  </si>
  <si>
    <t xml:space="preserve">9.8.1  Pregled dilatacij </t>
  </si>
  <si>
    <t>9.9  Obremenilna preiskušnja - za premostitvene objekte z razponom večjim od 15 m (naroči izvajalec)</t>
  </si>
  <si>
    <t>9.10 Ničelni pregledi  objektov - za novogradnje</t>
  </si>
  <si>
    <t xml:space="preserve">   - terenska kontrola lastnostih izvedbe s podeljenim soglasjem (STS) in elaboratom sidra (TE)</t>
  </si>
  <si>
    <r>
      <t xml:space="preserve">SIST 1026, </t>
    </r>
    <r>
      <rPr>
        <sz val="8"/>
        <rFont val="Calibri"/>
        <family val="2"/>
        <charset val="238"/>
        <scheme val="minor"/>
      </rPr>
      <t>dod. ND,NE</t>
    </r>
  </si>
  <si>
    <t>SIST 1026, dod. ND</t>
  </si>
  <si>
    <t xml:space="preserve">  - mehanske in obstojnostne lastnosti, plitko temeljenje za PHO</t>
  </si>
  <si>
    <t>6.2.6.3 Temelji PHO</t>
  </si>
  <si>
    <t>1×šaržo</t>
  </si>
  <si>
    <t>1/trasa</t>
  </si>
  <si>
    <t>3.2 Bituminizirane zmesi za zgornje asfaltne nosilne plasti (AC base)</t>
  </si>
  <si>
    <t>3.2.4 Vgrajena bituminizirana zmes</t>
  </si>
  <si>
    <t>3.5.1 Bitumenski beton (AC surf)</t>
  </si>
  <si>
    <t>3.5.1.4 Vgrajena bituminizirana zmes</t>
  </si>
  <si>
    <t>objekti</t>
  </si>
  <si>
    <t xml:space="preserve">   - betonski robniki</t>
  </si>
  <si>
    <t xml:space="preserve">   - betonski tlakovci</t>
  </si>
  <si>
    <t xml:space="preserve">   - kakovostni in količinski pregled  materiala za kamnito gredo pri proizvajalcu</t>
  </si>
  <si>
    <t>SIST EN 1340</t>
  </si>
  <si>
    <t>SIST EN 1338</t>
  </si>
  <si>
    <t xml:space="preserve">11.4.3 Vijačne zveze sidro - matica  </t>
  </si>
  <si>
    <t>SIST EN 1433</t>
  </si>
  <si>
    <t>1.4.3.1 Za objekti in PHO</t>
  </si>
  <si>
    <t xml:space="preserve"> - kovinske: lamelne ali glavniki po TL/TP- FÜ / ETA/ TSC 07.107</t>
  </si>
  <si>
    <t>1 /plast**</t>
  </si>
  <si>
    <t xml:space="preserve">   - prostorninska masa</t>
  </si>
  <si>
    <t xml:space="preserve">     - idenfifikacija barve (IR spekter)</t>
  </si>
  <si>
    <t xml:space="preserve">     - debelina nanosa (analiza etalona)</t>
  </si>
  <si>
    <t>TSC 02.410</t>
  </si>
  <si>
    <t xml:space="preserve">     - dnevna vidnost</t>
  </si>
  <si>
    <t>SIST EN 1436</t>
  </si>
  <si>
    <t xml:space="preserve">     - nočna vidnost v suhih pogojih</t>
  </si>
  <si>
    <t xml:space="preserve">     - drsnost</t>
  </si>
  <si>
    <t>1.1 OPREMA CEST</t>
  </si>
  <si>
    <t>11.1 Preskus skladnosti izvedbe talnih označb</t>
  </si>
  <si>
    <t>11.1.1 Tankoslojne talne označbe</t>
  </si>
  <si>
    <r>
      <t xml:space="preserve"> m</t>
    </r>
    <r>
      <rPr>
        <vertAlign val="superscript"/>
        <sz val="10"/>
        <rFont val="Calibri"/>
        <family val="2"/>
        <charset val="238"/>
      </rPr>
      <t>1</t>
    </r>
  </si>
  <si>
    <t>* pri premostitvenih objektih se pregleda 100 %, pri podpornih zidovih 50 % in pri PHO  25 % pilotov</t>
  </si>
  <si>
    <t>15.03 Injektiranje votlin z maso</t>
  </si>
  <si>
    <t>11.5.1 Preskusi materialov ograj za zaščito pred hrupom</t>
  </si>
  <si>
    <t>12.1.a   Neprekinjeno zavarjeni tir (UIC 720, SIST EN 14730-1 in -2)</t>
  </si>
  <si>
    <t xml:space="preserve">   - ultrazvočni pregled zvarov na tiru</t>
  </si>
  <si>
    <t>Antigrafitni zaščitni premaz</t>
  </si>
  <si>
    <t>število zvarov na tirnicah in kretnicah</t>
  </si>
  <si>
    <t>9.2 Mostne ograje (ograja v medtirju)</t>
  </si>
  <si>
    <t xml:space="preserve">   - betonska kabelska korita</t>
  </si>
  <si>
    <t>3.3 Bituminizirane zmesi za vezne plasti (AC bin)</t>
  </si>
  <si>
    <t>3.3.1 Zmesi kamnitih zrn</t>
  </si>
  <si>
    <t>3.3.2 Bitumensko vezivo</t>
  </si>
  <si>
    <t>3.3.3 Vgrajevana-proizvedena bituminizirana zmes</t>
  </si>
  <si>
    <t>3.3.4 Vgrajena bituminizirana zmes</t>
  </si>
  <si>
    <t>3.3.5 Ekstrahirano bitumensko vezivo</t>
  </si>
  <si>
    <t>3.6.1.1 Zmesi kamnitih zrn</t>
  </si>
  <si>
    <t>3.6.1  Drobir z bitumenskim mastiksom (SMA)</t>
  </si>
  <si>
    <t>3.6.1.2 Bitumensko vezivo</t>
  </si>
  <si>
    <t>3.6.1.3 Vgrajevana-proizvedena bituminizirana zmes</t>
  </si>
  <si>
    <t>3.6.1.4 Vgrajena bituminizirana zmes</t>
  </si>
  <si>
    <t>Odvzem jeder se računa na komad jeder in ne za vsako plast posebej!</t>
  </si>
  <si>
    <t>6.2.6.1 Betonski temelji drogov in portalov VM</t>
  </si>
  <si>
    <t xml:space="preserve">11.4.1 Jeklene konstrukcije po SIST EN 1090 </t>
  </si>
  <si>
    <t>3 x objekt</t>
  </si>
  <si>
    <t>2 x objekt</t>
  </si>
  <si>
    <r>
      <t xml:space="preserve"> m</t>
    </r>
    <r>
      <rPr>
        <vertAlign val="superscript"/>
        <sz val="9"/>
        <rFont val="Calibri"/>
        <family val="2"/>
        <charset val="238"/>
        <scheme val="minor"/>
      </rPr>
      <t>1</t>
    </r>
  </si>
  <si>
    <t xml:space="preserve">   - betonska kineta, pokrovi kinete</t>
  </si>
  <si>
    <t xml:space="preserve">8.2 Jeklo za prednapenjanje </t>
  </si>
  <si>
    <t>8.2.1 Pletena pramena (vrvi), patentirana žica v skladu s standardom prEN 10138, STS</t>
  </si>
  <si>
    <t xml:space="preserve">  - natezni preskus (Fp0,1, Fp0,2, Fm, Rm, Agt, E, masa na meter)</t>
  </si>
  <si>
    <t xml:space="preserve">  - relaksacija</t>
  </si>
  <si>
    <t xml:space="preserve">  - dinamične preiskave</t>
  </si>
  <si>
    <t xml:space="preserve">  - natezno-upogibni preskus</t>
  </si>
  <si>
    <t xml:space="preserve">  - korozijski test</t>
  </si>
  <si>
    <t>SIST EN ISO 15630-3</t>
  </si>
  <si>
    <t>SIST EN 15630-3</t>
  </si>
  <si>
    <t>SIST EN ISO 15360-3</t>
  </si>
  <si>
    <t>SIST EN 523</t>
  </si>
  <si>
    <t>*  vsaka mešanica</t>
  </si>
  <si>
    <t>** vsak dan injektiranja</t>
  </si>
  <si>
    <t>*** 20% NKK oz. najmanj 1x na objekt</t>
  </si>
  <si>
    <t xml:space="preserve">        sprememba prostornine po 24 urah</t>
  </si>
  <si>
    <t xml:space="preserve">        tlačna trdnost po 7 in 28 dneh</t>
  </si>
  <si>
    <t xml:space="preserve">objekt </t>
  </si>
  <si>
    <t xml:space="preserve">  - kakovostni in količinski pregled naprav proti vzdolžnemu in prečnemu pomiku tira pri proizvajalcu</t>
  </si>
  <si>
    <t>(cesta, železnica)</t>
  </si>
  <si>
    <t>* če je ugotovljen delež delce &gt; 0,063 mm večji od 3% se izvede preiskava metilen modro oz EP</t>
  </si>
  <si>
    <t xml:space="preserve">   - *kakovost finih delcev (ekvivalent peska)</t>
  </si>
  <si>
    <t xml:space="preserve">m3 </t>
  </si>
  <si>
    <r>
      <t xml:space="preserve">2.2  Vezane spodnje nosilne plasti s hidravličnimi vezivi </t>
    </r>
    <r>
      <rPr>
        <b/>
        <sz val="10"/>
        <rFont val="Calibri"/>
        <family val="2"/>
        <charset val="238"/>
        <scheme val="minor"/>
      </rPr>
      <t>(TSC 06.320)</t>
    </r>
  </si>
  <si>
    <r>
      <t xml:space="preserve"> m</t>
    </r>
    <r>
      <rPr>
        <vertAlign val="superscript"/>
        <sz val="9"/>
        <rFont val="Calibri"/>
        <family val="2"/>
        <charset val="238"/>
        <scheme val="minor"/>
      </rPr>
      <t>2</t>
    </r>
  </si>
  <si>
    <t xml:space="preserve">   - zrnavost zmesi zrn (po vgradnji)*</t>
  </si>
  <si>
    <t>** dodatni podatki, ki jih je potrebno posredovati na posebno zahtevo inženirja</t>
  </si>
  <si>
    <t xml:space="preserve">   - linearne deformacije 90 dni </t>
  </si>
  <si>
    <t xml:space="preserve">   - tečenje (lezenje betona) do 180 dni </t>
  </si>
  <si>
    <t xml:space="preserve">   - statični modul elastičnosti </t>
  </si>
  <si>
    <t>ISO 1920-8</t>
  </si>
  <si>
    <t>****</t>
  </si>
  <si>
    <t>ASTM C512-02</t>
  </si>
  <si>
    <t>SIST EN 12390-13</t>
  </si>
  <si>
    <t>**** betoni za prednapete prekladne konstrukcije in zidove dolžine nad 100 m  1 x/objekt</t>
  </si>
  <si>
    <t xml:space="preserve">Za betone za prednapete objekte dolžine nad 100 m mora izvajalec določiti tudi posebne lastnosti betona: </t>
  </si>
  <si>
    <t>8   JEKLA ZA ARMIRANJE, PREDNAPENJANJE IN KONSTRUKCIJE TER SIDRA</t>
  </si>
  <si>
    <t>8.1.1 Armaturnja jekla v skladu s standardom SIST EN 1992-1-1 ter STS, ETA ali CUAP</t>
  </si>
  <si>
    <t xml:space="preserve">   - izpostava v slani komori</t>
  </si>
  <si>
    <t>ETAG 013</t>
  </si>
  <si>
    <t xml:space="preserve"> - določevanje oblike in mer</t>
  </si>
  <si>
    <t xml:space="preserve"> - ugotavljanje obnašanja pri upogibu</t>
  </si>
  <si>
    <t xml:space="preserve"> - preskus z upogibanjem sem in tja</t>
  </si>
  <si>
    <t xml:space="preserve"> - določevanje bočne nosilnosti</t>
  </si>
  <si>
    <t xml:space="preserve"> - ugotavljanje tesnosti</t>
  </si>
  <si>
    <t xml:space="preserve"> - določevanje natezne nosilnosti</t>
  </si>
  <si>
    <t xml:space="preserve"> - dimenzijska in geometrijska kontrola</t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</si>
  <si>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trdota, kemijska analiza, metalografija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</si>
  <si>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 xml:space="preserve"> ali  trdota, kemijska analiza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</si>
  <si>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 xml:space="preserve">p0,2 </t>
    </r>
    <r>
      <rPr>
        <sz val="9"/>
        <color theme="1"/>
        <rFont val="Calibri"/>
        <family val="2"/>
        <charset val="238"/>
        <scheme val="minor"/>
      </rPr>
      <t>ali trdota, kem.anal., metalografija</t>
    </r>
  </si>
  <si>
    <r>
      <t xml:space="preserve">   - R</t>
    </r>
    <r>
      <rPr>
        <vertAlign val="subscript"/>
        <sz val="9"/>
        <color theme="1"/>
        <rFont val="Calibri"/>
        <family val="2"/>
        <charset val="238"/>
        <scheme val="minor"/>
      </rPr>
      <t>m</t>
    </r>
    <r>
      <rPr>
        <sz val="9"/>
        <color theme="1"/>
        <rFont val="Calibri"/>
        <family val="2"/>
        <charset val="238"/>
        <scheme val="minor"/>
      </rPr>
      <t>, R</t>
    </r>
    <r>
      <rPr>
        <vertAlign val="subscript"/>
        <sz val="9"/>
        <color theme="1"/>
        <rFont val="Calibri"/>
        <family val="2"/>
        <charset val="238"/>
        <scheme val="minor"/>
      </rPr>
      <t>p0,2</t>
    </r>
    <r>
      <rPr>
        <sz val="9"/>
        <color theme="1"/>
        <rFont val="Calibri"/>
        <family val="2"/>
        <charset val="238"/>
        <scheme val="minor"/>
      </rPr>
      <t xml:space="preserve"> ali trdota, metalografija, kem.anal.</t>
    </r>
  </si>
  <si>
    <t xml:space="preserve">   - izločanje olja,kapljišče,umiljanje, vsebnost sulfatov in nitartov</t>
  </si>
  <si>
    <t>8.2.2 Sistemi za prednapenjanje v skladu z ETAG 013, ETA</t>
  </si>
  <si>
    <t>8.2.2.1 Sidrne glave (napenjalne in spojne)</t>
  </si>
  <si>
    <t>8.2.2.2 Vijaki spojnih glav</t>
  </si>
  <si>
    <t>8.2.2.3 Sidrne plošče</t>
  </si>
  <si>
    <t>8.2.2.4 Zagozde</t>
  </si>
  <si>
    <t>8.2.2.5 Tulec in spojni tulec</t>
  </si>
  <si>
    <t>8.2.2.6 Zaščitna mast</t>
  </si>
  <si>
    <t>8.2.2.7 Zaščitna cev za prednapete kable iz jeklenih trakov v skladu s SIST EN 524</t>
  </si>
  <si>
    <t>8.2.2.8 Kontrola med izvajanjem injektiranja v skladu s SIST EN 447</t>
  </si>
  <si>
    <t xml:space="preserve">8 JEKLA ZA ARMIRANJE, PREDNAPENJANJE IN KONSTRUKCIJE </t>
  </si>
  <si>
    <t>cesta</t>
  </si>
  <si>
    <t>železnica</t>
  </si>
  <si>
    <t xml:space="preserve">* pregled dokumentacije in obisk na gradbišču, pregled vseh ležišč pred vgradnjo, </t>
  </si>
  <si>
    <t>predvidena 2 pregleda, glede na faznost gradnje</t>
  </si>
  <si>
    <t xml:space="preserve"> -pregled izvedene PKZ </t>
  </si>
  <si>
    <t>SIST EN 13450, tč. 6.7</t>
  </si>
  <si>
    <t>SIST EN 1097-6, B</t>
  </si>
  <si>
    <t>SIST EN 1367-2,  SIST EN 13450, G</t>
  </si>
  <si>
    <t>SIST EN 932-3</t>
  </si>
  <si>
    <t xml:space="preserve">  - modul ploščatosti</t>
  </si>
  <si>
    <t>SIST EN 933-3</t>
  </si>
  <si>
    <t xml:space="preserve">   - odpornost proti drobljenju (LArb)</t>
  </si>
  <si>
    <r>
      <t xml:space="preserve">   - odpornost proti obrabi (M</t>
    </r>
    <r>
      <rPr>
        <vertAlign val="subscript"/>
        <sz val="9"/>
        <rFont val="Calibri"/>
        <family val="2"/>
        <charset val="238"/>
        <scheme val="minor"/>
      </rPr>
      <t>de</t>
    </r>
    <r>
      <rPr>
        <sz val="9"/>
        <rFont val="Calibri"/>
        <family val="2"/>
        <charset val="238"/>
        <scheme val="minor"/>
      </rPr>
      <t>RB)</t>
    </r>
  </si>
  <si>
    <t xml:space="preserve">  - Odpornost proti zmrzovanju – preskus z magnezijevim sulfatom</t>
  </si>
  <si>
    <t xml:space="preserve"> - dolžina zrna ≥ 100 mm</t>
  </si>
  <si>
    <t xml:space="preserve">   - vpijanje vode in prostorninska masa</t>
  </si>
  <si>
    <t>SIST EN 1097-2, pogoji SIST EN 13450, C</t>
  </si>
  <si>
    <t>SIST EN 1097-1,pogoji SIST EN 13450, E</t>
  </si>
  <si>
    <t>SIST EN 1367-1, pogoji SIST EN 13450 F</t>
  </si>
  <si>
    <t>12.5   Preiskave tirne grede (SIST EN 13450:2003)</t>
  </si>
  <si>
    <t xml:space="preserve">   - pogoji okolja</t>
  </si>
  <si>
    <t xml:space="preserve">   - poraba materialov</t>
  </si>
  <si>
    <t xml:space="preserve">   - preiskave materialov</t>
  </si>
  <si>
    <t xml:space="preserve">   - priprava betonske podlage (vizualno, potrkavanje)</t>
  </si>
  <si>
    <t>6.2.5.2 Strjeni beton za prednapete konstrukcije daljše od 100 m</t>
  </si>
  <si>
    <t xml:space="preserve">   - kakovostni in količinski pregled kretnic in tirnih križišč pri proizvajalcu</t>
  </si>
  <si>
    <r>
      <t xml:space="preserve"> - Sodelovanje z nadzorom</t>
    </r>
    <r>
      <rPr>
        <sz val="9"/>
        <color theme="1"/>
        <rFont val="Calibri"/>
        <family val="2"/>
        <charset val="238"/>
      </rPr>
      <t xml:space="preserve"> (za vsa področja: tč.1-tč.15)</t>
    </r>
  </si>
  <si>
    <t xml:space="preserve"> - Kontrola pri vgrajevanju (za vsa področja: tč.1-tč.15)</t>
  </si>
  <si>
    <t xml:space="preserve"> Končna ocena kvalitete izvedenih del mora vsebovati oceno ustreznosti vseh izvedenih del na posameznem</t>
  </si>
  <si>
    <t>0,5*</t>
  </si>
  <si>
    <t>(AC 32 base B50/70 A3, AC 22 base B50/70 A4)</t>
  </si>
  <si>
    <t>(AC 11 surf B70/100 A3, AC 8 surf B70/100 A5)</t>
  </si>
  <si>
    <t>pri pluženju snega</t>
  </si>
  <si>
    <t xml:space="preserve">   - bit. hidroiz.trak za horizont.hidroiz. (odtržna trdn.*)</t>
  </si>
  <si>
    <t xml:space="preserve">   - bit. hidroiz.trak - pregled izvedene horizontalne HI s potrkavanjem</t>
  </si>
  <si>
    <t>*pregledajo se vse ograje</t>
  </si>
  <si>
    <t>drogovi JR</t>
  </si>
  <si>
    <t>Izvajanje zunanje kontrole kakovosti pri gradnji ŽP Brezovica, ŽP Preserje, ŽP Vnanje Gorice in podvoza Vnanje Gorice</t>
  </si>
  <si>
    <t>b) pregled montirane mostne ograje *</t>
  </si>
  <si>
    <t xml:space="preserve"> - podhod Brezovica, podhod Preserje, podhod Vnanje Gorice,  podvoz v km 573+165, podvoz 580+544, podvoz Vnanje Gorice - žel., cestni </t>
  </si>
  <si>
    <t>nadstrešnice, konst. jaškov dvigal</t>
  </si>
  <si>
    <t>11.4.2 Drogovi VM  (tip M160vp, M135vp, M110vp, M110kvp, M57vp, M65vp, portali VM, polmostne konst)</t>
  </si>
  <si>
    <t xml:space="preserve"> - podhod Brezovica, podhod Preserje, podhod Vnanje Gorice,  podvoz v km 573+165, podvoz 580+544, podvoz Vnanje Gorice - žel., cestni, prepusti</t>
  </si>
  <si>
    <t>- PHO Br, PHO Pr, APO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</si>
</sst>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General_)"/>
    <numFmt numFmtId="165" formatCode="#,##0.00\ _€"/>
    <numFmt numFmtId="166" formatCode="0.000000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InterstateCE-Light"/>
      <charset val="238"/>
    </font>
    <font>
      <sz val="8"/>
      <name val="InterstateCE-Light"/>
      <charset val="238"/>
    </font>
    <font>
      <sz val="9"/>
      <name val="InterstateCE-Light"/>
      <family val="2"/>
      <charset val="238"/>
    </font>
    <font>
      <sz val="10"/>
      <name val="InterstateCE-Light"/>
      <family val="2"/>
      <charset val="238"/>
    </font>
    <font>
      <sz val="8"/>
      <name val="InterstateCE-Light"/>
      <family val="2"/>
      <charset val="238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trike/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8"/>
      <name val="InterstateCE-Light"/>
      <family val="2"/>
      <charset val="238"/>
    </font>
    <font>
      <vertAlign val="superscript"/>
      <sz val="8"/>
      <name val="InterstateCE-Light"/>
      <family val="2"/>
      <charset val="238"/>
    </font>
    <font>
      <sz val="11"/>
      <color rgb="FFFF0000"/>
      <name val="InterstateCE-Light"/>
      <family val="2"/>
      <charset val="238"/>
    </font>
    <font>
      <b/>
      <sz val="10"/>
      <name val="InterstateCE-Light"/>
      <family val="2"/>
      <charset val="238"/>
    </font>
    <font>
      <sz val="8"/>
      <color indexed="10"/>
      <name val="InterstateCE-Light"/>
      <family val="2"/>
      <charset val="238"/>
    </font>
    <font>
      <vertAlign val="subscript"/>
      <sz val="9"/>
      <name val="InterstateCE-Light"/>
      <family val="2"/>
      <charset val="238"/>
    </font>
    <font>
      <sz val="11"/>
      <name val="InterstateCE-Light"/>
      <family val="2"/>
      <charset val="238"/>
    </font>
    <font>
      <sz val="11"/>
      <color rgb="FFFF0000"/>
      <name val="Calibri"/>
      <family val="2"/>
      <scheme val="minor"/>
    </font>
    <font>
      <sz val="9"/>
      <name val="Arial CE"/>
      <family val="2"/>
      <charset val="238"/>
    </font>
    <font>
      <vertAlign val="superscript"/>
      <sz val="9"/>
      <name val="InterstateCE-Light"/>
      <family val="2"/>
      <charset val="238"/>
    </font>
    <font>
      <b/>
      <sz val="9"/>
      <name val="InterstateCE-Light"/>
      <family val="2"/>
      <charset val="238"/>
    </font>
    <font>
      <vertAlign val="subscript"/>
      <sz val="9"/>
      <name val="InterstateCE-Light"/>
      <charset val="238"/>
    </font>
    <font>
      <sz val="11"/>
      <name val="Calibri"/>
      <family val="2"/>
      <scheme val="minor"/>
    </font>
    <font>
      <b/>
      <sz val="12"/>
      <name val="InterstateCE-Light"/>
      <charset val="238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InterstateCE-Light"/>
      <charset val="238"/>
    </font>
    <font>
      <sz val="9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name val="Calibri"/>
      <family val="2"/>
      <charset val="238"/>
      <scheme val="minor"/>
    </font>
    <font>
      <b/>
      <sz val="9"/>
      <name val="Calibri"/>
      <family val="2"/>
      <scheme val="minor"/>
    </font>
    <font>
      <sz val="7.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vertAlign val="superscript"/>
      <sz val="9"/>
      <name val="Calibri"/>
      <family val="2"/>
      <charset val="238"/>
      <scheme val="minor"/>
    </font>
    <font>
      <sz val="9"/>
      <color theme="1"/>
      <name val="Calibri"/>
      <family val="2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vertAlign val="subscript"/>
      <sz val="9"/>
      <color theme="1"/>
      <name val="Calibri"/>
      <family val="2"/>
      <charset val="238"/>
      <scheme val="minor"/>
    </font>
    <font>
      <vertAlign val="subscript"/>
      <sz val="9"/>
      <name val="Calibri"/>
      <family val="2"/>
      <charset val="238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54" fillId="0" borderId="0"/>
    <xf numFmtId="0" fontId="1" fillId="0" borderId="0"/>
    <xf numFmtId="43" fontId="1" fillId="0" borderId="0" applyFont="0" applyFill="0" applyBorder="0" applyAlignment="0" applyProtection="0"/>
  </cellStyleXfs>
  <cellXfs count="684">
    <xf numFmtId="0" fontId="0" fillId="0" borderId="0" xfId="0"/>
    <xf numFmtId="0" fontId="3" fillId="0" borderId="0" xfId="0" applyFont="1" applyFill="1" applyBorder="1" applyAlignment="1" applyProtection="1">
      <alignment vertical="center"/>
    </xf>
    <xf numFmtId="164" fontId="3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>
      <alignment horizontal="left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/>
    <xf numFmtId="164" fontId="3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left"/>
    </xf>
    <xf numFmtId="164" fontId="4" fillId="0" borderId="2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/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left"/>
    </xf>
    <xf numFmtId="164" fontId="5" fillId="0" borderId="0" xfId="0" applyNumberFormat="1" applyFont="1" applyFill="1" applyAlignment="1" applyProtection="1"/>
    <xf numFmtId="164" fontId="5" fillId="0" borderId="0" xfId="0" applyNumberFormat="1" applyFont="1" applyFill="1" applyAlignment="1" applyProtection="1">
      <alignment vertical="top"/>
    </xf>
    <xf numFmtId="164" fontId="3" fillId="0" borderId="0" xfId="0" applyNumberFormat="1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164" fontId="4" fillId="0" borderId="3" xfId="0" applyNumberFormat="1" applyFont="1" applyFill="1" applyBorder="1" applyAlignment="1" applyProtection="1">
      <alignment horizontal="left"/>
    </xf>
    <xf numFmtId="164" fontId="4" fillId="0" borderId="6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0" fontId="3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3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164" fontId="3" fillId="0" borderId="0" xfId="0" quotePrefix="1" applyNumberFormat="1" applyFont="1" applyFill="1" applyBorder="1" applyAlignment="1" applyProtection="1">
      <alignment vertical="center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 applyProtection="1"/>
    <xf numFmtId="0" fontId="3" fillId="0" borderId="6" xfId="0" applyFont="1" applyFill="1" applyBorder="1" applyAlignment="1" applyProtection="1">
      <alignment horizontal="left"/>
    </xf>
    <xf numFmtId="0" fontId="4" fillId="0" borderId="0" xfId="0" applyFont="1" applyFill="1" applyAlignment="1" applyProtection="1"/>
    <xf numFmtId="164" fontId="3" fillId="0" borderId="0" xfId="0" quotePrefix="1" applyNumberFormat="1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 vertical="center"/>
    </xf>
    <xf numFmtId="164" fontId="3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horizontal="right"/>
    </xf>
    <xf numFmtId="164" fontId="4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vertical="center" wrapText="1"/>
    </xf>
    <xf numFmtId="164" fontId="6" fillId="0" borderId="0" xfId="0" applyNumberFormat="1" applyFont="1" applyFill="1" applyBorder="1" applyAlignment="1" applyProtection="1"/>
    <xf numFmtId="164" fontId="7" fillId="0" borderId="3" xfId="0" applyNumberFormat="1" applyFont="1" applyFill="1" applyBorder="1" applyAlignment="1" applyProtection="1">
      <alignment horizontal="left"/>
    </xf>
    <xf numFmtId="164" fontId="7" fillId="0" borderId="14" xfId="0" applyNumberFormat="1" applyFont="1" applyFill="1" applyBorder="1" applyAlignment="1" applyProtection="1">
      <alignment vertical="center"/>
    </xf>
    <xf numFmtId="164" fontId="3" fillId="0" borderId="4" xfId="0" applyNumberFormat="1" applyFont="1" applyFill="1" applyBorder="1" applyAlignment="1" applyProtection="1">
      <alignment vertical="center" wrapText="1"/>
    </xf>
    <xf numFmtId="164" fontId="3" fillId="0" borderId="10" xfId="0" applyNumberFormat="1" applyFont="1" applyFill="1" applyBorder="1" applyAlignment="1" applyProtection="1">
      <alignment vertical="center" wrapText="1"/>
    </xf>
    <xf numFmtId="164" fontId="10" fillId="0" borderId="3" xfId="0" applyNumberFormat="1" applyFont="1" applyFill="1" applyBorder="1" applyAlignment="1" applyProtection="1">
      <alignment horizontal="left"/>
    </xf>
    <xf numFmtId="164" fontId="10" fillId="0" borderId="3" xfId="0" applyNumberFormat="1" applyFont="1" applyFill="1" applyBorder="1" applyAlignment="1" applyProtection="1">
      <alignment vertical="center"/>
    </xf>
    <xf numFmtId="164" fontId="10" fillId="0" borderId="7" xfId="0" applyNumberFormat="1" applyFont="1" applyFill="1" applyBorder="1" applyAlignment="1" applyProtection="1">
      <alignment vertical="center"/>
    </xf>
    <xf numFmtId="164" fontId="10" fillId="0" borderId="3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/>
    <xf numFmtId="164" fontId="4" fillId="0" borderId="8" xfId="0" applyNumberFormat="1" applyFont="1" applyFill="1" applyBorder="1" applyAlignment="1" applyProtection="1">
      <alignment horizontal="left"/>
    </xf>
    <xf numFmtId="164" fontId="4" fillId="0" borderId="8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Fill="1" applyBorder="1" applyAlignment="1" applyProtection="1">
      <alignment vertical="center"/>
    </xf>
    <xf numFmtId="164" fontId="3" fillId="0" borderId="14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right"/>
    </xf>
    <xf numFmtId="164" fontId="3" fillId="0" borderId="6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Alignment="1" applyProtection="1">
      <alignment vertical="center"/>
    </xf>
    <xf numFmtId="164" fontId="3" fillId="0" borderId="0" xfId="0" quotePrefix="1" applyNumberFormat="1" applyFont="1" applyFill="1" applyBorder="1" applyAlignment="1" applyProtection="1"/>
    <xf numFmtId="164" fontId="3" fillId="0" borderId="5" xfId="0" quotePrefix="1" applyNumberFormat="1" applyFont="1" applyFill="1" applyBorder="1" applyAlignment="1" applyProtection="1">
      <alignment horizontal="left" vertical="center"/>
    </xf>
    <xf numFmtId="164" fontId="11" fillId="0" borderId="0" xfId="0" applyNumberFormat="1" applyFont="1" applyFill="1" applyAlignment="1" applyProtection="1"/>
    <xf numFmtId="164" fontId="12" fillId="0" borderId="0" xfId="0" applyNumberFormat="1" applyFont="1" applyFill="1" applyBorder="1" applyAlignment="1" applyProtection="1">
      <alignment horizontal="left"/>
    </xf>
    <xf numFmtId="164" fontId="14" fillId="0" borderId="0" xfId="0" applyNumberFormat="1" applyFont="1" applyFill="1" applyAlignment="1" applyProtection="1"/>
    <xf numFmtId="164" fontId="16" fillId="0" borderId="0" xfId="0" applyNumberFormat="1" applyFont="1" applyFill="1" applyAlignment="1" applyProtection="1"/>
    <xf numFmtId="0" fontId="14" fillId="0" borderId="0" xfId="0" applyFont="1" applyFill="1" applyAlignment="1" applyProtection="1">
      <alignment vertical="center"/>
    </xf>
    <xf numFmtId="4" fontId="14" fillId="0" borderId="0" xfId="0" applyNumberFormat="1" applyFont="1" applyFill="1" applyAlignment="1" applyProtection="1">
      <alignment vertical="center"/>
    </xf>
    <xf numFmtId="164" fontId="14" fillId="0" borderId="3" xfId="0" applyNumberFormat="1" applyFont="1" applyFill="1" applyBorder="1" applyAlignment="1" applyProtection="1"/>
    <xf numFmtId="164" fontId="14" fillId="0" borderId="3" xfId="0" applyNumberFormat="1" applyFont="1" applyFill="1" applyBorder="1" applyAlignment="1" applyProtection="1">
      <alignment vertical="center"/>
    </xf>
    <xf numFmtId="164" fontId="14" fillId="0" borderId="0" xfId="0" applyNumberFormat="1" applyFont="1" applyFill="1" applyAlignment="1" applyProtection="1">
      <alignment horizontal="left"/>
    </xf>
    <xf numFmtId="164" fontId="14" fillId="0" borderId="3" xfId="0" applyNumberFormat="1" applyFont="1" applyFill="1" applyBorder="1" applyAlignment="1" applyProtection="1">
      <alignment horizontal="left"/>
    </xf>
    <xf numFmtId="2" fontId="4" fillId="0" borderId="2" xfId="0" applyNumberFormat="1" applyFont="1" applyFill="1" applyBorder="1" applyAlignment="1" applyProtection="1"/>
    <xf numFmtId="2" fontId="4" fillId="0" borderId="2" xfId="0" applyNumberFormat="1" applyFont="1" applyFill="1" applyBorder="1" applyAlignment="1" applyProtection="1">
      <alignment horizontal="right"/>
    </xf>
    <xf numFmtId="2" fontId="4" fillId="0" borderId="1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>
      <alignment horizontal="left"/>
    </xf>
    <xf numFmtId="2" fontId="4" fillId="0" borderId="0" xfId="0" applyNumberFormat="1" applyFont="1" applyFill="1" applyAlignment="1" applyProtection="1">
      <alignment horizontal="right" vertical="center"/>
    </xf>
    <xf numFmtId="2" fontId="4" fillId="0" borderId="14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Alignment="1" applyProtection="1">
      <alignment horizontal="center"/>
    </xf>
    <xf numFmtId="164" fontId="4" fillId="0" borderId="4" xfId="0" applyNumberFormat="1" applyFont="1" applyFill="1" applyBorder="1" applyAlignment="1" applyProtection="1">
      <alignment horizontal="center" vertical="center"/>
    </xf>
    <xf numFmtId="164" fontId="13" fillId="0" borderId="0" xfId="0" applyNumberFormat="1" applyFont="1" applyFill="1" applyAlignment="1" applyProtection="1"/>
    <xf numFmtId="164" fontId="14" fillId="0" borderId="0" xfId="0" applyNumberFormat="1" applyFont="1" applyFill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/>
    </xf>
    <xf numFmtId="2" fontId="15" fillId="0" borderId="0" xfId="0" applyNumberFormat="1" applyFont="1" applyFill="1" applyProtection="1"/>
    <xf numFmtId="164" fontId="14" fillId="0" borderId="0" xfId="0" applyNumberFormat="1" applyFont="1" applyFill="1" applyAlignment="1" applyProtection="1">
      <alignment horizontal="center"/>
    </xf>
    <xf numFmtId="2" fontId="14" fillId="0" borderId="0" xfId="0" applyNumberFormat="1" applyFont="1" applyFill="1" applyBorder="1" applyAlignment="1" applyProtection="1"/>
    <xf numFmtId="2" fontId="14" fillId="0" borderId="0" xfId="0" applyNumberFormat="1" applyFont="1" applyFill="1" applyBorder="1" applyAlignment="1" applyProtection="1">
      <alignment horizontal="right"/>
    </xf>
    <xf numFmtId="2" fontId="14" fillId="0" borderId="0" xfId="0" applyNumberFormat="1" applyFont="1" applyFill="1" applyAlignment="1" applyProtection="1">
      <alignment vertical="center"/>
    </xf>
    <xf numFmtId="164" fontId="14" fillId="0" borderId="0" xfId="0" applyNumberFormat="1" applyFont="1" applyFill="1" applyBorder="1" applyAlignment="1" applyProtection="1">
      <alignment horizontal="left" vertical="center"/>
    </xf>
    <xf numFmtId="164" fontId="19" fillId="0" borderId="0" xfId="0" applyNumberFormat="1" applyFont="1" applyFill="1" applyAlignment="1" applyProtection="1"/>
    <xf numFmtId="164" fontId="19" fillId="0" borderId="0" xfId="0" applyNumberFormat="1" applyFont="1" applyFill="1" applyBorder="1" applyAlignment="1" applyProtection="1">
      <alignment horizontal="left"/>
    </xf>
    <xf numFmtId="164" fontId="19" fillId="0" borderId="0" xfId="0" applyNumberFormat="1" applyFont="1" applyFill="1" applyBorder="1" applyAlignment="1" applyProtection="1">
      <alignment vertical="center"/>
    </xf>
    <xf numFmtId="164" fontId="19" fillId="0" borderId="0" xfId="0" applyNumberFormat="1" applyFont="1" applyFill="1" applyBorder="1" applyAlignment="1" applyProtection="1">
      <alignment horizontal="right"/>
    </xf>
    <xf numFmtId="2" fontId="18" fillId="0" borderId="0" xfId="0" applyNumberFormat="1" applyFont="1" applyFill="1" applyBorder="1" applyAlignment="1" applyProtection="1">
      <alignment horizontal="right"/>
    </xf>
    <xf numFmtId="0" fontId="10" fillId="0" borderId="3" xfId="0" applyFont="1" applyFill="1" applyBorder="1" applyAlignment="1" applyProtection="1">
      <alignment horizontal="right"/>
    </xf>
    <xf numFmtId="0" fontId="9" fillId="0" borderId="0" xfId="0" applyFont="1" applyFill="1" applyAlignment="1" applyProtection="1"/>
    <xf numFmtId="0" fontId="10" fillId="0" borderId="0" xfId="0" applyFont="1" applyFill="1" applyAlignment="1" applyProtection="1">
      <alignment horizontal="left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right"/>
    </xf>
    <xf numFmtId="0" fontId="8" fillId="0" borderId="0" xfId="0" applyFont="1" applyFill="1" applyAlignment="1" applyProtection="1"/>
    <xf numFmtId="0" fontId="10" fillId="0" borderId="6" xfId="0" applyFont="1" applyFill="1" applyBorder="1" applyAlignment="1" applyProtection="1">
      <alignment horizontal="left"/>
    </xf>
    <xf numFmtId="0" fontId="10" fillId="0" borderId="3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>
      <alignment horizontal="left"/>
    </xf>
    <xf numFmtId="164" fontId="10" fillId="0" borderId="0" xfId="0" applyNumberFormat="1" applyFont="1" applyFill="1" applyAlignment="1" applyProtection="1">
      <alignment horizontal="left"/>
    </xf>
    <xf numFmtId="164" fontId="10" fillId="0" borderId="0" xfId="0" applyNumberFormat="1" applyFont="1" applyFill="1" applyBorder="1" applyAlignment="1" applyProtection="1"/>
    <xf numFmtId="164" fontId="10" fillId="0" borderId="3" xfId="0" applyNumberFormat="1" applyFont="1" applyFill="1" applyBorder="1" applyAlignment="1" applyProtection="1"/>
    <xf numFmtId="164" fontId="10" fillId="0" borderId="0" xfId="0" applyNumberFormat="1" applyFont="1" applyFill="1" applyBorder="1" applyAlignment="1" applyProtection="1">
      <alignment horizontal="left" vertical="center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Fill="1" applyAlignment="1" applyProtection="1"/>
    <xf numFmtId="164" fontId="9" fillId="0" borderId="0" xfId="0" applyNumberFormat="1" applyFont="1" applyFill="1" applyBorder="1" applyAlignment="1" applyProtection="1"/>
    <xf numFmtId="164" fontId="10" fillId="0" borderId="0" xfId="0" applyNumberFormat="1" applyFont="1" applyFill="1" applyAlignment="1" applyProtection="1">
      <alignment horizontal="right"/>
    </xf>
    <xf numFmtId="164" fontId="8" fillId="0" borderId="3" xfId="0" applyNumberFormat="1" applyFont="1" applyFill="1" applyBorder="1" applyAlignment="1" applyProtection="1"/>
    <xf numFmtId="164" fontId="28" fillId="0" borderId="0" xfId="0" applyNumberFormat="1" applyFont="1" applyFill="1" applyAlignment="1" applyProtection="1"/>
    <xf numFmtId="164" fontId="10" fillId="0" borderId="5" xfId="0" applyNumberFormat="1" applyFont="1" applyFill="1" applyBorder="1" applyAlignment="1" applyProtection="1">
      <alignment horizontal="left"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2" fontId="4" fillId="0" borderId="0" xfId="0" quotePrefix="1" applyNumberFormat="1" applyFont="1" applyFill="1" applyBorder="1" applyAlignment="1" applyProtection="1">
      <alignment horizontal="right"/>
    </xf>
    <xf numFmtId="2" fontId="4" fillId="0" borderId="5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Alignment="1" applyProtection="1"/>
    <xf numFmtId="164" fontId="8" fillId="0" borderId="0" xfId="0" applyNumberFormat="1" applyFont="1" applyFill="1" applyAlignment="1" applyProtection="1"/>
    <xf numFmtId="2" fontId="3" fillId="0" borderId="5" xfId="0" applyNumberFormat="1" applyFont="1" applyFill="1" applyBorder="1" applyAlignment="1" applyProtection="1">
      <alignment horizontal="right"/>
    </xf>
    <xf numFmtId="2" fontId="3" fillId="0" borderId="14" xfId="0" applyNumberFormat="1" applyFont="1" applyFill="1" applyBorder="1" applyAlignment="1" applyProtection="1"/>
    <xf numFmtId="2" fontId="3" fillId="0" borderId="0" xfId="0" applyNumberFormat="1" applyFont="1" applyFill="1" applyAlignment="1" applyProtection="1"/>
    <xf numFmtId="2" fontId="14" fillId="0" borderId="0" xfId="0" applyNumberFormat="1" applyFont="1" applyFill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Alignment="1" applyProtection="1">
      <alignment vertical="center"/>
    </xf>
    <xf numFmtId="2" fontId="3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/>
    <xf numFmtId="2" fontId="3" fillId="0" borderId="0" xfId="0" quotePrefix="1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center"/>
    </xf>
    <xf numFmtId="2" fontId="19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/>
    <xf numFmtId="164" fontId="3" fillId="0" borderId="4" xfId="0" applyNumberFormat="1" applyFont="1" applyFill="1" applyBorder="1" applyAlignment="1" applyProtection="1">
      <alignment horizontal="center"/>
    </xf>
    <xf numFmtId="164" fontId="3" fillId="0" borderId="3" xfId="0" applyNumberFormat="1" applyFont="1" applyFill="1" applyBorder="1" applyAlignment="1" applyProtection="1"/>
    <xf numFmtId="164" fontId="24" fillId="0" borderId="0" xfId="0" applyNumberFormat="1" applyFont="1" applyFill="1" applyBorder="1" applyAlignment="1" applyProtection="1"/>
    <xf numFmtId="164" fontId="20" fillId="0" borderId="0" xfId="0" applyNumberFormat="1" applyFont="1" applyFill="1" applyBorder="1" applyAlignment="1" applyProtection="1">
      <alignment horizontal="right"/>
    </xf>
    <xf numFmtId="0" fontId="10" fillId="0" borderId="7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wrapText="1"/>
    </xf>
    <xf numFmtId="0" fontId="8" fillId="0" borderId="11" xfId="0" applyFont="1" applyFill="1" applyBorder="1" applyAlignment="1" applyProtection="1">
      <alignment wrapText="1"/>
    </xf>
    <xf numFmtId="164" fontId="4" fillId="0" borderId="0" xfId="0" applyNumberFormat="1" applyFont="1" applyFill="1" applyBorder="1" applyAlignment="1" applyProtection="1">
      <alignment horizontal="left"/>
    </xf>
    <xf numFmtId="0" fontId="10" fillId="0" borderId="0" xfId="0" quotePrefix="1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left" vertical="center"/>
    </xf>
    <xf numFmtId="164" fontId="10" fillId="0" borderId="3" xfId="0" quotePrefix="1" applyNumberFormat="1" applyFont="1" applyFill="1" applyBorder="1" applyAlignment="1" applyProtection="1">
      <alignment horizontal="right"/>
    </xf>
    <xf numFmtId="0" fontId="3" fillId="0" borderId="7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/>
    <xf numFmtId="0" fontId="10" fillId="0" borderId="7" xfId="0" applyFont="1" applyFill="1" applyBorder="1" applyAlignment="1" applyProtection="1">
      <alignment vertical="center"/>
    </xf>
    <xf numFmtId="0" fontId="10" fillId="0" borderId="3" xfId="0" applyFont="1" applyFill="1" applyBorder="1" applyAlignment="1" applyProtection="1"/>
    <xf numFmtId="0" fontId="4" fillId="0" borderId="0" xfId="0" applyFont="1" applyFill="1" applyAlignment="1" applyProtection="1">
      <alignment vertical="center"/>
    </xf>
    <xf numFmtId="164" fontId="33" fillId="0" borderId="0" xfId="0" applyNumberFormat="1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 applyProtection="1"/>
    <xf numFmtId="164" fontId="3" fillId="0" borderId="7" xfId="0" applyNumberFormat="1" applyFont="1" applyFill="1" applyBorder="1" applyAlignment="1" applyProtection="1">
      <alignment vertical="center"/>
    </xf>
    <xf numFmtId="164" fontId="10" fillId="0" borderId="4" xfId="0" applyNumberFormat="1" applyFont="1" applyFill="1" applyBorder="1" applyAlignment="1" applyProtection="1">
      <alignment vertical="center"/>
    </xf>
    <xf numFmtId="164" fontId="10" fillId="0" borderId="10" xfId="0" applyNumberFormat="1" applyFont="1" applyFill="1" applyBorder="1" applyAlignment="1" applyProtection="1">
      <alignment vertical="center"/>
    </xf>
    <xf numFmtId="164" fontId="10" fillId="0" borderId="10" xfId="0" quotePrefix="1" applyNumberFormat="1" applyFont="1" applyFill="1" applyBorder="1" applyAlignment="1" applyProtection="1">
      <alignment horizontal="right"/>
    </xf>
    <xf numFmtId="164" fontId="10" fillId="0" borderId="12" xfId="0" applyNumberFormat="1" applyFont="1" applyFill="1" applyBorder="1" applyAlignment="1" applyProtection="1">
      <alignment vertical="center"/>
    </xf>
    <xf numFmtId="164" fontId="10" fillId="0" borderId="12" xfId="0" applyNumberFormat="1" applyFont="1" applyFill="1" applyBorder="1" applyAlignment="1" applyProtection="1">
      <alignment horizontal="right"/>
    </xf>
    <xf numFmtId="9" fontId="10" fillId="0" borderId="10" xfId="1" applyFont="1" applyFill="1" applyBorder="1" applyAlignment="1" applyProtection="1">
      <alignment horizontal="right"/>
    </xf>
    <xf numFmtId="164" fontId="10" fillId="0" borderId="10" xfId="0" applyNumberFormat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vertical="center"/>
    </xf>
    <xf numFmtId="164" fontId="3" fillId="0" borderId="10" xfId="0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 applyProtection="1">
      <alignment horizontal="center"/>
    </xf>
    <xf numFmtId="9" fontId="3" fillId="0" borderId="10" xfId="1" applyFont="1" applyFill="1" applyBorder="1" applyAlignment="1" applyProtection="1">
      <alignment horizontal="right"/>
    </xf>
    <xf numFmtId="164" fontId="3" fillId="0" borderId="10" xfId="0" applyNumberFormat="1" applyFont="1" applyFill="1" applyBorder="1" applyAlignment="1" applyProtection="1">
      <alignment horizontal="right"/>
    </xf>
    <xf numFmtId="164" fontId="3" fillId="0" borderId="12" xfId="0" applyNumberFormat="1" applyFont="1" applyFill="1" applyBorder="1" applyAlignment="1" applyProtection="1">
      <alignment horizontal="right"/>
    </xf>
    <xf numFmtId="164" fontId="10" fillId="0" borderId="6" xfId="0" applyNumberFormat="1" applyFont="1" applyFill="1" applyBorder="1" applyAlignment="1" applyProtection="1">
      <alignment horizontal="right"/>
    </xf>
    <xf numFmtId="164" fontId="10" fillId="0" borderId="4" xfId="0" applyNumberFormat="1" applyFont="1" applyFill="1" applyBorder="1" applyAlignment="1" applyProtection="1">
      <alignment horizontal="right"/>
    </xf>
    <xf numFmtId="164" fontId="10" fillId="0" borderId="4" xfId="0" quotePrefix="1" applyNumberFormat="1" applyFont="1" applyFill="1" applyBorder="1" applyAlignment="1" applyProtection="1">
      <alignment horizontal="right"/>
    </xf>
    <xf numFmtId="9" fontId="10" fillId="0" borderId="3" xfId="1" applyFont="1" applyFill="1" applyBorder="1" applyAlignment="1" applyProtection="1">
      <alignment horizontal="right"/>
    </xf>
    <xf numFmtId="164" fontId="10" fillId="0" borderId="5" xfId="0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left" vertical="center"/>
    </xf>
    <xf numFmtId="2" fontId="32" fillId="0" borderId="0" xfId="0" applyNumberFormat="1" applyFont="1" applyFill="1" applyProtection="1"/>
    <xf numFmtId="4" fontId="3" fillId="0" borderId="0" xfId="0" applyNumberFormat="1" applyFont="1" applyFill="1" applyAlignment="1" applyProtection="1">
      <alignment vertical="center"/>
    </xf>
    <xf numFmtId="0" fontId="32" fillId="0" borderId="18" xfId="0" applyFont="1" applyFill="1" applyBorder="1" applyProtection="1"/>
    <xf numFmtId="164" fontId="35" fillId="0" borderId="0" xfId="0" applyNumberFormat="1" applyFont="1" applyFill="1" applyAlignment="1" applyProtection="1"/>
    <xf numFmtId="164" fontId="37" fillId="0" borderId="3" xfId="2" applyNumberFormat="1" applyFont="1" applyFill="1" applyBorder="1" applyAlignment="1" applyProtection="1">
      <alignment horizontal="right" wrapText="1"/>
    </xf>
    <xf numFmtId="164" fontId="37" fillId="0" borderId="3" xfId="2" applyNumberFormat="1" applyFont="1" applyFill="1" applyBorder="1" applyAlignment="1" applyProtection="1">
      <alignment horizontal="right"/>
    </xf>
    <xf numFmtId="164" fontId="11" fillId="0" borderId="3" xfId="2" applyNumberFormat="1" applyFont="1" applyFill="1" applyBorder="1" applyAlignment="1" applyProtection="1">
      <alignment horizontal="right"/>
    </xf>
    <xf numFmtId="164" fontId="17" fillId="0" borderId="0" xfId="0" applyNumberFormat="1" applyFont="1" applyFill="1" applyBorder="1" applyAlignment="1" applyProtection="1"/>
    <xf numFmtId="49" fontId="17" fillId="0" borderId="0" xfId="0" applyNumberFormat="1" applyFont="1" applyFill="1" applyBorder="1" applyAlignment="1" applyProtection="1"/>
    <xf numFmtId="164" fontId="34" fillId="0" borderId="0" xfId="0" applyNumberFormat="1" applyFont="1" applyFill="1" applyBorder="1" applyAlignment="1" applyProtection="1"/>
    <xf numFmtId="2" fontId="17" fillId="0" borderId="0" xfId="0" applyNumberFormat="1" applyFont="1" applyFill="1" applyAlignment="1" applyProtection="1">
      <alignment horizont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2" fontId="26" fillId="0" borderId="0" xfId="0" applyNumberFormat="1" applyFont="1" applyFill="1" applyAlignment="1" applyProtection="1">
      <alignment vertical="center"/>
    </xf>
    <xf numFmtId="3" fontId="17" fillId="0" borderId="0" xfId="0" applyNumberFormat="1" applyFont="1" applyFill="1" applyAlignment="1" applyProtection="1">
      <alignment horizontal="center"/>
    </xf>
    <xf numFmtId="3" fontId="17" fillId="0" borderId="0" xfId="0" applyNumberFormat="1" applyFont="1" applyFill="1" applyAlignment="1" applyProtection="1">
      <alignment horizontal="center" vertical="center"/>
    </xf>
    <xf numFmtId="3" fontId="27" fillId="0" borderId="0" xfId="0" applyNumberFormat="1" applyFont="1" applyFill="1" applyAlignment="1" applyProtection="1">
      <alignment horizontal="center"/>
    </xf>
    <xf numFmtId="3" fontId="4" fillId="0" borderId="1" xfId="0" applyNumberFormat="1" applyFont="1" applyFill="1" applyBorder="1" applyAlignment="1" applyProtection="1">
      <alignment horizontal="center"/>
    </xf>
    <xf numFmtId="3" fontId="4" fillId="0" borderId="2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Alignment="1" applyProtection="1">
      <alignment horizontal="center"/>
    </xf>
    <xf numFmtId="3" fontId="4" fillId="0" borderId="5" xfId="0" applyNumberFormat="1" applyFont="1" applyFill="1" applyBorder="1" applyAlignment="1" applyProtection="1">
      <alignment horizontal="center"/>
    </xf>
    <xf numFmtId="3" fontId="4" fillId="0" borderId="6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 applyAlignment="1" applyProtection="1">
      <alignment horizontal="center"/>
    </xf>
    <xf numFmtId="3" fontId="10" fillId="0" borderId="3" xfId="0" applyNumberFormat="1" applyFont="1" applyFill="1" applyBorder="1" applyAlignment="1" applyProtection="1">
      <alignment horizontal="center"/>
    </xf>
    <xf numFmtId="1" fontId="4" fillId="0" borderId="3" xfId="0" applyNumberFormat="1" applyFont="1" applyFill="1" applyBorder="1" applyAlignment="1" applyProtection="1">
      <alignment horizontal="center"/>
    </xf>
    <xf numFmtId="1" fontId="20" fillId="0" borderId="3" xfId="0" applyNumberFormat="1" applyFont="1" applyFill="1" applyBorder="1" applyAlignment="1" applyProtection="1">
      <alignment horizontal="center"/>
    </xf>
    <xf numFmtId="2" fontId="4" fillId="0" borderId="15" xfId="0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/>
    <xf numFmtId="2" fontId="4" fillId="0" borderId="5" xfId="0" applyNumberFormat="1" applyFont="1" applyFill="1" applyBorder="1" applyAlignment="1" applyProtection="1"/>
    <xf numFmtId="164" fontId="3" fillId="0" borderId="6" xfId="0" applyNumberFormat="1" applyFont="1" applyFill="1" applyBorder="1" applyAlignment="1" applyProtection="1">
      <alignment horizontal="left"/>
    </xf>
    <xf numFmtId="164" fontId="3" fillId="0" borderId="5" xfId="0" quotePrefix="1" applyNumberFormat="1" applyFont="1" applyFill="1" applyBorder="1" applyAlignment="1" applyProtection="1">
      <alignment horizontal="right"/>
    </xf>
    <xf numFmtId="164" fontId="3" fillId="0" borderId="15" xfId="0" quotePrefix="1" applyNumberFormat="1" applyFont="1" applyFill="1" applyBorder="1" applyAlignment="1" applyProtection="1">
      <alignment horizontal="right"/>
    </xf>
    <xf numFmtId="3" fontId="10" fillId="0" borderId="3" xfId="0" quotePrefix="1" applyNumberFormat="1" applyFont="1" applyFill="1" applyBorder="1" applyAlignment="1" applyProtection="1">
      <alignment horizontal="center"/>
    </xf>
    <xf numFmtId="3" fontId="3" fillId="0" borderId="0" xfId="0" quotePrefix="1" applyNumberFormat="1" applyFont="1" applyFill="1" applyBorder="1" applyAlignment="1" applyProtection="1">
      <alignment horizontal="center"/>
    </xf>
    <xf numFmtId="3" fontId="10" fillId="0" borderId="0" xfId="0" quotePrefix="1" applyNumberFormat="1" applyFont="1" applyFill="1" applyBorder="1" applyAlignment="1" applyProtection="1">
      <alignment horizontal="center"/>
    </xf>
    <xf numFmtId="3" fontId="3" fillId="0" borderId="5" xfId="0" applyNumberFormat="1" applyFont="1" applyFill="1" applyBorder="1" applyAlignment="1" applyProtection="1">
      <alignment horizontal="center"/>
    </xf>
    <xf numFmtId="3" fontId="4" fillId="0" borderId="8" xfId="0" applyNumberFormat="1" applyFont="1" applyFill="1" applyBorder="1" applyAlignment="1" applyProtection="1">
      <alignment horizontal="center"/>
    </xf>
    <xf numFmtId="3" fontId="10" fillId="0" borderId="0" xfId="0" applyNumberFormat="1" applyFont="1" applyFill="1" applyAlignment="1" applyProtection="1">
      <alignment horizontal="center"/>
    </xf>
    <xf numFmtId="3" fontId="4" fillId="0" borderId="19" xfId="0" applyNumberFormat="1" applyFont="1" applyFill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vertical="center"/>
    </xf>
    <xf numFmtId="3" fontId="3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/>
    </xf>
    <xf numFmtId="164" fontId="3" fillId="0" borderId="15" xfId="0" applyNumberFormat="1" applyFont="1" applyFill="1" applyBorder="1" applyAlignment="1" applyProtection="1"/>
    <xf numFmtId="2" fontId="3" fillId="0" borderId="15" xfId="0" applyNumberFormat="1" applyFont="1" applyFill="1" applyBorder="1" applyAlignment="1" applyProtection="1">
      <alignment horizontal="right"/>
      <protection locked="0"/>
    </xf>
    <xf numFmtId="164" fontId="3" fillId="0" borderId="17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left"/>
    </xf>
    <xf numFmtId="164" fontId="3" fillId="0" borderId="18" xfId="0" applyNumberFormat="1" applyFont="1" applyFill="1" applyBorder="1" applyAlignment="1" applyProtection="1"/>
    <xf numFmtId="164" fontId="3" fillId="0" borderId="18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right"/>
    </xf>
    <xf numFmtId="2" fontId="4" fillId="0" borderId="18" xfId="0" applyNumberFormat="1" applyFont="1" applyFill="1" applyBorder="1" applyAlignment="1" applyProtection="1">
      <alignment horizontal="right"/>
    </xf>
    <xf numFmtId="0" fontId="40" fillId="0" borderId="0" xfId="0" applyFont="1" applyFill="1" applyProtection="1"/>
    <xf numFmtId="3" fontId="3" fillId="0" borderId="18" xfId="0" applyNumberFormat="1" applyFont="1" applyFill="1" applyBorder="1" applyAlignment="1" applyProtection="1">
      <alignment horizontal="center"/>
    </xf>
    <xf numFmtId="3" fontId="10" fillId="0" borderId="5" xfId="0" applyNumberFormat="1" applyFont="1" applyFill="1" applyBorder="1" applyAlignment="1" applyProtection="1">
      <alignment horizontal="center"/>
    </xf>
    <xf numFmtId="3" fontId="10" fillId="0" borderId="4" xfId="0" applyNumberFormat="1" applyFont="1" applyFill="1" applyBorder="1" applyAlignment="1" applyProtection="1">
      <alignment horizontal="center"/>
    </xf>
    <xf numFmtId="3" fontId="10" fillId="0" borderId="10" xfId="0" applyNumberFormat="1" applyFont="1" applyFill="1" applyBorder="1" applyAlignment="1" applyProtection="1">
      <alignment horizontal="center"/>
    </xf>
    <xf numFmtId="3" fontId="10" fillId="0" borderId="4" xfId="0" quotePrefix="1" applyNumberFormat="1" applyFont="1" applyFill="1" applyBorder="1" applyAlignment="1" applyProtection="1">
      <alignment horizontal="center"/>
    </xf>
    <xf numFmtId="3" fontId="10" fillId="0" borderId="6" xfId="0" quotePrefix="1" applyNumberFormat="1" applyFont="1" applyFill="1" applyBorder="1" applyAlignment="1" applyProtection="1">
      <alignment horizontal="center"/>
    </xf>
    <xf numFmtId="3" fontId="9" fillId="0" borderId="3" xfId="0" applyNumberFormat="1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center"/>
    </xf>
    <xf numFmtId="3" fontId="8" fillId="0" borderId="0" xfId="0" applyNumberFormat="1" applyFont="1" applyFill="1" applyAlignment="1" applyProtection="1">
      <alignment horizontal="center"/>
    </xf>
    <xf numFmtId="3" fontId="19" fillId="0" borderId="0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/>
    </xf>
    <xf numFmtId="3" fontId="14" fillId="0" borderId="0" xfId="0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vertical="center"/>
    </xf>
    <xf numFmtId="3" fontId="3" fillId="0" borderId="0" xfId="0" applyNumberFormat="1" applyFont="1" applyFill="1" applyBorder="1" applyAlignment="1" applyProtection="1"/>
    <xf numFmtId="3" fontId="3" fillId="0" borderId="0" xfId="0" applyNumberFormat="1" applyFont="1" applyFill="1" applyAlignment="1" applyProtection="1"/>
    <xf numFmtId="3" fontId="3" fillId="0" borderId="5" xfId="0" applyNumberFormat="1" applyFont="1" applyFill="1" applyBorder="1" applyAlignment="1" applyProtection="1"/>
    <xf numFmtId="164" fontId="3" fillId="0" borderId="5" xfId="0" applyNumberFormat="1" applyFont="1" applyFill="1" applyBorder="1" applyAlignment="1" applyProtection="1">
      <alignment horizontal="center"/>
    </xf>
    <xf numFmtId="9" fontId="3" fillId="0" borderId="0" xfId="0" applyNumberFormat="1" applyFont="1" applyFill="1" applyBorder="1" applyAlignment="1" applyProtection="1">
      <alignment horizontal="center"/>
    </xf>
    <xf numFmtId="3" fontId="3" fillId="0" borderId="5" xfId="0" quotePrefix="1" applyNumberFormat="1" applyFont="1" applyFill="1" applyBorder="1" applyAlignment="1" applyProtection="1">
      <alignment horizontal="center"/>
    </xf>
    <xf numFmtId="9" fontId="3" fillId="0" borderId="0" xfId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vertical="top"/>
    </xf>
    <xf numFmtId="49" fontId="3" fillId="0" borderId="0" xfId="0" applyNumberFormat="1" applyFont="1" applyFill="1" applyAlignment="1" applyProtection="1">
      <alignment horizontal="right"/>
    </xf>
    <xf numFmtId="49" fontId="3" fillId="0" borderId="0" xfId="0" applyNumberFormat="1" applyFont="1" applyFill="1" applyAlignment="1" applyProtection="1">
      <alignment horizontal="center"/>
    </xf>
    <xf numFmtId="3" fontId="3" fillId="0" borderId="19" xfId="0" applyNumberFormat="1" applyFont="1" applyFill="1" applyBorder="1" applyAlignment="1" applyProtection="1"/>
    <xf numFmtId="164" fontId="3" fillId="0" borderId="19" xfId="0" applyNumberFormat="1" applyFont="1" applyFill="1" applyBorder="1" applyAlignment="1" applyProtection="1"/>
    <xf numFmtId="164" fontId="3" fillId="0" borderId="15" xfId="0" applyNumberFormat="1" applyFont="1" applyFill="1" applyBorder="1" applyAlignment="1" applyProtection="1">
      <alignment horizontal="right"/>
    </xf>
    <xf numFmtId="0" fontId="41" fillId="0" borderId="0" xfId="0" applyFont="1" applyFill="1" applyProtection="1"/>
    <xf numFmtId="3" fontId="14" fillId="0" borderId="0" xfId="0" applyNumberFormat="1" applyFont="1" applyFill="1" applyAlignment="1" applyProtection="1">
      <alignment horizontal="center" vertical="center"/>
    </xf>
    <xf numFmtId="3" fontId="40" fillId="0" borderId="0" xfId="0" applyNumberFormat="1" applyFont="1" applyFill="1" applyAlignment="1" applyProtection="1">
      <alignment horizontal="center"/>
    </xf>
    <xf numFmtId="0" fontId="40" fillId="0" borderId="18" xfId="0" applyFont="1" applyFill="1" applyBorder="1" applyProtection="1"/>
    <xf numFmtId="3" fontId="40" fillId="0" borderId="18" xfId="0" applyNumberFormat="1" applyFont="1" applyFill="1" applyBorder="1" applyAlignment="1" applyProtection="1">
      <alignment horizontal="center"/>
    </xf>
    <xf numFmtId="3" fontId="40" fillId="0" borderId="0" xfId="0" applyNumberFormat="1" applyFont="1" applyFill="1" applyAlignment="1" applyProtection="1">
      <alignment horizontal="right"/>
    </xf>
    <xf numFmtId="164" fontId="43" fillId="0" borderId="0" xfId="0" applyNumberFormat="1" applyFont="1" applyFill="1" applyBorder="1" applyAlignment="1" applyProtection="1">
      <alignment horizontal="center"/>
    </xf>
    <xf numFmtId="164" fontId="44" fillId="0" borderId="0" xfId="0" applyNumberFormat="1" applyFont="1" applyFill="1" applyBorder="1" applyAlignment="1" applyProtection="1">
      <alignment horizontal="left"/>
    </xf>
    <xf numFmtId="0" fontId="3" fillId="0" borderId="15" xfId="0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vertical="center"/>
    </xf>
    <xf numFmtId="2" fontId="14" fillId="0" borderId="5" xfId="0" applyNumberFormat="1" applyFont="1" applyFill="1" applyBorder="1" applyAlignment="1" applyProtection="1">
      <alignment horizontal="center"/>
    </xf>
    <xf numFmtId="2" fontId="14" fillId="0" borderId="5" xfId="0" applyNumberFormat="1" applyFont="1" applyFill="1" applyBorder="1" applyAlignment="1" applyProtection="1">
      <alignment horizontal="right"/>
    </xf>
    <xf numFmtId="4" fontId="3" fillId="0" borderId="18" xfId="0" applyNumberFormat="1" applyFont="1" applyFill="1" applyBorder="1" applyAlignment="1" applyProtection="1">
      <alignment vertical="center"/>
    </xf>
    <xf numFmtId="3" fontId="45" fillId="0" borderId="0" xfId="0" applyNumberFormat="1" applyFont="1" applyFill="1" applyAlignment="1" applyProtection="1">
      <alignment horizontal="right"/>
    </xf>
    <xf numFmtId="4" fontId="4" fillId="0" borderId="0" xfId="0" applyNumberFormat="1" applyFont="1" applyFill="1" applyAlignment="1" applyProtection="1">
      <alignment vertical="center"/>
    </xf>
    <xf numFmtId="4" fontId="41" fillId="0" borderId="0" xfId="0" applyNumberFormat="1" applyFont="1" applyFill="1" applyProtection="1"/>
    <xf numFmtId="1" fontId="4" fillId="0" borderId="0" xfId="0" applyNumberFormat="1" applyFont="1" applyFill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0" xfId="0" quotePrefix="1" applyNumberFormat="1" applyFont="1" applyFill="1" applyBorder="1" applyAlignment="1" applyProtection="1">
      <alignment horizontal="center" vertical="center"/>
    </xf>
    <xf numFmtId="1" fontId="20" fillId="0" borderId="0" xfId="0" applyNumberFormat="1" applyFont="1" applyFill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 vertical="center"/>
    </xf>
    <xf numFmtId="1" fontId="4" fillId="0" borderId="19" xfId="0" applyNumberFormat="1" applyFont="1" applyFill="1" applyBorder="1" applyAlignment="1" applyProtection="1">
      <alignment horizontal="right" vertical="center"/>
    </xf>
    <xf numFmtId="1" fontId="4" fillId="0" borderId="19" xfId="0" quotePrefix="1" applyNumberFormat="1" applyFont="1" applyFill="1" applyBorder="1" applyAlignment="1" applyProtection="1">
      <alignment horizontal="right" vertical="center"/>
    </xf>
    <xf numFmtId="1" fontId="20" fillId="0" borderId="3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/>
    </xf>
    <xf numFmtId="1" fontId="4" fillId="0" borderId="5" xfId="0" quotePrefix="1" applyNumberFormat="1" applyFont="1" applyFill="1" applyBorder="1" applyAlignment="1" applyProtection="1">
      <alignment horizontal="center"/>
    </xf>
    <xf numFmtId="1" fontId="4" fillId="0" borderId="0" xfId="0" quotePrefix="1" applyNumberFormat="1" applyFont="1" applyFill="1" applyBorder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right"/>
    </xf>
    <xf numFmtId="1" fontId="4" fillId="0" borderId="13" xfId="0" quotePrefix="1" applyNumberFormat="1" applyFont="1" applyFill="1" applyBorder="1" applyAlignment="1" applyProtection="1">
      <alignment horizontal="center" vertical="center"/>
    </xf>
    <xf numFmtId="1" fontId="4" fillId="0" borderId="8" xfId="0" applyNumberFormat="1" applyFont="1" applyFill="1" applyBorder="1" applyAlignment="1" applyProtection="1">
      <alignment horizontal="right"/>
    </xf>
    <xf numFmtId="1" fontId="20" fillId="0" borderId="5" xfId="0" applyNumberFormat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1" fontId="30" fillId="0" borderId="0" xfId="0" applyNumberFormat="1" applyFont="1" applyFill="1" applyAlignment="1" applyProtection="1">
      <alignment horizontal="center"/>
    </xf>
    <xf numFmtId="1" fontId="4" fillId="0" borderId="18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Border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horizontal="center" vertical="center"/>
    </xf>
    <xf numFmtId="1" fontId="34" fillId="0" borderId="0" xfId="0" applyNumberFormat="1" applyFont="1" applyFill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vertical="center"/>
    </xf>
    <xf numFmtId="1" fontId="38" fillId="0" borderId="0" xfId="0" applyNumberFormat="1" applyFont="1" applyFill="1" applyAlignment="1" applyProtection="1">
      <alignment horizontal="center"/>
    </xf>
    <xf numFmtId="1" fontId="43" fillId="0" borderId="0" xfId="0" applyNumberFormat="1" applyFont="1" applyFill="1" applyBorder="1" applyAlignment="1" applyProtection="1">
      <alignment horizontal="left"/>
    </xf>
    <xf numFmtId="1" fontId="4" fillId="0" borderId="1" xfId="0" applyNumberFormat="1" applyFont="1" applyFill="1" applyBorder="1" applyAlignment="1" applyProtection="1">
      <alignment horizontal="center"/>
    </xf>
    <xf numFmtId="1" fontId="4" fillId="0" borderId="2" xfId="0" applyNumberFormat="1" applyFont="1" applyFill="1" applyBorder="1" applyAlignment="1" applyProtection="1">
      <alignment horizontal="center"/>
    </xf>
    <xf numFmtId="1" fontId="4" fillId="0" borderId="6" xfId="0" applyNumberFormat="1" applyFont="1" applyFill="1" applyBorder="1" applyAlignment="1" applyProtection="1">
      <alignment horizontal="center"/>
    </xf>
    <xf numFmtId="1" fontId="4" fillId="0" borderId="8" xfId="0" applyNumberFormat="1" applyFont="1" applyFill="1" applyBorder="1" applyAlignment="1" applyProtection="1">
      <alignment horizontal="center"/>
    </xf>
    <xf numFmtId="1" fontId="4" fillId="0" borderId="19" xfId="0" applyNumberFormat="1" applyFont="1" applyFill="1" applyBorder="1" applyAlignment="1" applyProtection="1">
      <alignment horizontal="center"/>
    </xf>
    <xf numFmtId="1" fontId="4" fillId="0" borderId="9" xfId="0" applyNumberFormat="1" applyFont="1" applyFill="1" applyBorder="1" applyAlignment="1" applyProtection="1">
      <alignment horizontal="center" vertical="center" wrapText="1"/>
    </xf>
    <xf numFmtId="1" fontId="4" fillId="0" borderId="11" xfId="0" applyNumberFormat="1" applyFont="1" applyFill="1" applyBorder="1" applyAlignment="1" applyProtection="1">
      <alignment horizontal="center" vertical="center" wrapText="1"/>
    </xf>
    <xf numFmtId="1" fontId="4" fillId="0" borderId="7" xfId="0" applyNumberFormat="1" applyFont="1" applyFill="1" applyBorder="1" applyAlignment="1" applyProtection="1">
      <alignment horizontal="center"/>
    </xf>
    <xf numFmtId="1" fontId="4" fillId="0" borderId="14" xfId="0" applyNumberFormat="1" applyFont="1" applyFill="1" applyBorder="1" applyAlignment="1" applyProtection="1">
      <alignment horizontal="center"/>
    </xf>
    <xf numFmtId="1" fontId="4" fillId="0" borderId="0" xfId="0" applyNumberFormat="1" applyFont="1" applyFill="1" applyAlignment="1" applyProtection="1">
      <alignment horizontal="right"/>
    </xf>
    <xf numFmtId="1" fontId="4" fillId="0" borderId="0" xfId="0" applyNumberFormat="1" applyFont="1" applyFill="1" applyAlignment="1" applyProtection="1">
      <alignment vertical="center"/>
    </xf>
    <xf numFmtId="1" fontId="4" fillId="0" borderId="0" xfId="0" applyNumberFormat="1" applyFont="1" applyFill="1" applyAlignment="1" applyProtection="1"/>
    <xf numFmtId="1" fontId="4" fillId="0" borderId="0" xfId="0" applyNumberFormat="1" applyFont="1" applyFill="1" applyBorder="1" applyAlignment="1" applyProtection="1">
      <alignment vertical="center"/>
    </xf>
    <xf numFmtId="1" fontId="4" fillId="0" borderId="0" xfId="0" applyNumberFormat="1" applyFont="1" applyFill="1" applyBorder="1" applyAlignment="1" applyProtection="1">
      <alignment horizontal="right"/>
    </xf>
    <xf numFmtId="1" fontId="3" fillId="0" borderId="5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" fontId="18" fillId="0" borderId="0" xfId="0" applyNumberFormat="1" applyFont="1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center"/>
    </xf>
    <xf numFmtId="1" fontId="16" fillId="0" borderId="3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 applyProtection="1">
      <alignment horizontal="center"/>
    </xf>
    <xf numFmtId="1" fontId="16" fillId="0" borderId="0" xfId="0" applyNumberFormat="1" applyFont="1" applyFill="1" applyAlignment="1" applyProtection="1">
      <alignment horizontal="center"/>
    </xf>
    <xf numFmtId="1" fontId="34" fillId="0" borderId="0" xfId="0" applyNumberFormat="1" applyFont="1" applyFill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1" fontId="46" fillId="0" borderId="18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164" fontId="3" fillId="0" borderId="4" xfId="0" applyNumberFormat="1" applyFont="1" applyFill="1" applyBorder="1" applyAlignment="1" applyProtection="1"/>
    <xf numFmtId="2" fontId="4" fillId="0" borderId="13" xfId="0" quotePrefix="1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2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6" xfId="0" applyNumberFormat="1" applyFont="1" applyFill="1" applyBorder="1" applyAlignment="1" applyProtection="1">
      <alignment horizontal="right"/>
      <protection locked="0"/>
    </xf>
    <xf numFmtId="2" fontId="3" fillId="0" borderId="5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vertical="center"/>
    </xf>
    <xf numFmtId="164" fontId="3" fillId="0" borderId="3" xfId="0" applyNumberFormat="1" applyFont="1" applyFill="1" applyBorder="1" applyAlignment="1" applyProtection="1">
      <alignment horizontal="center"/>
    </xf>
    <xf numFmtId="164" fontId="3" fillId="0" borderId="0" xfId="0" quotePrefix="1" applyNumberFormat="1" applyFont="1" applyFill="1" applyAlignment="1" applyProtection="1"/>
    <xf numFmtId="3" fontId="3" fillId="0" borderId="0" xfId="0" applyNumberFormat="1" applyFont="1" applyFill="1" applyBorder="1" applyAlignment="1" applyProtection="1">
      <alignment horizontal="center"/>
    </xf>
    <xf numFmtId="3" fontId="3" fillId="0" borderId="3" xfId="0" quotePrefix="1" applyNumberFormat="1" applyFont="1" applyFill="1" applyBorder="1" applyAlignment="1" applyProtection="1">
      <alignment horizontal="center"/>
    </xf>
    <xf numFmtId="0" fontId="26" fillId="0" borderId="0" xfId="0" applyFont="1" applyFill="1" applyAlignment="1" applyProtection="1">
      <alignment vertical="center"/>
    </xf>
    <xf numFmtId="0" fontId="32" fillId="0" borderId="0" xfId="0" applyFont="1" applyFill="1" applyProtection="1"/>
    <xf numFmtId="3" fontId="10" fillId="0" borderId="0" xfId="0" applyNumberFormat="1" applyFont="1" applyFill="1" applyBorder="1" applyAlignment="1" applyProtection="1">
      <alignment horizontal="center"/>
    </xf>
    <xf numFmtId="3" fontId="3" fillId="0" borderId="4" xfId="0" applyNumberFormat="1" applyFont="1" applyFill="1" applyBorder="1" applyAlignment="1" applyProtection="1">
      <alignment horizontal="center"/>
    </xf>
    <xf numFmtId="3" fontId="14" fillId="0" borderId="3" xfId="0" applyNumberFormat="1" applyFont="1" applyFill="1" applyBorder="1" applyAlignment="1" applyProtection="1">
      <alignment horizontal="center" vertical="center"/>
    </xf>
    <xf numFmtId="164" fontId="17" fillId="0" borderId="0" xfId="0" applyNumberFormat="1" applyFont="1" applyFill="1" applyAlignment="1" applyProtection="1"/>
    <xf numFmtId="1" fontId="4" fillId="0" borderId="14" xfId="0" applyNumberFormat="1" applyFont="1" applyFill="1" applyBorder="1" applyAlignment="1" applyProtection="1">
      <alignment horizontal="center" vertical="center"/>
    </xf>
    <xf numFmtId="2" fontId="43" fillId="0" borderId="0" xfId="0" applyNumberFormat="1" applyFont="1" applyFill="1" applyBorder="1" applyAlignment="1" applyProtection="1">
      <alignment horizontal="left"/>
    </xf>
    <xf numFmtId="164" fontId="4" fillId="0" borderId="18" xfId="0" applyNumberFormat="1" applyFont="1" applyFill="1" applyBorder="1" applyAlignment="1" applyProtection="1"/>
    <xf numFmtId="164" fontId="47" fillId="0" borderId="0" xfId="0" applyNumberFormat="1" applyFont="1" applyFill="1" applyAlignment="1" applyProtection="1"/>
    <xf numFmtId="164" fontId="48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horizontal="left"/>
    </xf>
    <xf numFmtId="164" fontId="49" fillId="0" borderId="0" xfId="0" applyNumberFormat="1" applyFont="1" applyFill="1" applyAlignment="1" applyProtection="1">
      <alignment vertical="center"/>
    </xf>
    <xf numFmtId="164" fontId="49" fillId="0" borderId="0" xfId="0" applyNumberFormat="1" applyFont="1" applyFill="1" applyAlignment="1" applyProtection="1">
      <alignment horizontal="right"/>
    </xf>
    <xf numFmtId="164" fontId="50" fillId="0" borderId="0" xfId="0" applyNumberFormat="1" applyFont="1" applyFill="1" applyBorder="1" applyAlignment="1" applyProtection="1">
      <alignment horizontal="right"/>
    </xf>
    <xf numFmtId="164" fontId="51" fillId="0" borderId="0" xfId="0" applyNumberFormat="1" applyFont="1" applyFill="1" applyAlignment="1" applyProtection="1"/>
    <xf numFmtId="164" fontId="37" fillId="0" borderId="0" xfId="0" applyNumberFormat="1" applyFont="1" applyFill="1" applyAlignment="1" applyProtection="1"/>
    <xf numFmtId="164" fontId="11" fillId="0" borderId="0" xfId="0" applyNumberFormat="1" applyFont="1" applyFill="1" applyAlignment="1" applyProtection="1">
      <alignment vertical="center"/>
    </xf>
    <xf numFmtId="164" fontId="11" fillId="0" borderId="0" xfId="0" applyNumberFormat="1" applyFont="1" applyFill="1" applyAlignment="1" applyProtection="1">
      <alignment horizontal="right"/>
    </xf>
    <xf numFmtId="164" fontId="42" fillId="0" borderId="0" xfId="0" applyNumberFormat="1" applyFont="1" applyFill="1" applyBorder="1" applyAlignment="1" applyProtection="1">
      <alignment horizontal="right"/>
    </xf>
    <xf numFmtId="164" fontId="11" fillId="0" borderId="0" xfId="0" quotePrefix="1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center"/>
    </xf>
    <xf numFmtId="4" fontId="52" fillId="0" borderId="0" xfId="0" applyNumberFormat="1" applyFont="1" applyFill="1" applyBorder="1" applyAlignment="1" applyProtection="1">
      <alignment horizontal="center" vertical="center"/>
    </xf>
    <xf numFmtId="1" fontId="39" fillId="0" borderId="0" xfId="0" applyNumberFormat="1" applyFont="1" applyFill="1" applyProtection="1"/>
    <xf numFmtId="2" fontId="3" fillId="0" borderId="14" xfId="0" applyNumberFormat="1" applyFont="1" applyFill="1" applyBorder="1" applyAlignment="1" applyProtection="1">
      <alignment horizontal="center"/>
    </xf>
    <xf numFmtId="1" fontId="32" fillId="0" borderId="0" xfId="0" applyNumberFormat="1" applyFont="1" applyFill="1" applyProtection="1"/>
    <xf numFmtId="164" fontId="4" fillId="0" borderId="0" xfId="0" applyNumberFormat="1" applyFont="1" applyFill="1" applyAlignment="1" applyProtection="1">
      <alignment horizontal="right"/>
    </xf>
    <xf numFmtId="3" fontId="14" fillId="0" borderId="3" xfId="0" applyNumberFormat="1" applyFont="1" applyFill="1" applyBorder="1" applyAlignment="1" applyProtection="1">
      <alignment horizontal="center"/>
    </xf>
    <xf numFmtId="1" fontId="0" fillId="0" borderId="0" xfId="0" applyNumberFormat="1" applyFill="1" applyProtection="1"/>
    <xf numFmtId="164" fontId="4" fillId="0" borderId="19" xfId="0" quotePrefix="1" applyNumberFormat="1" applyFont="1" applyFill="1" applyBorder="1" applyAlignment="1" applyProtection="1">
      <alignment horizontal="right"/>
    </xf>
    <xf numFmtId="164" fontId="4" fillId="0" borderId="19" xfId="0" applyNumberFormat="1" applyFont="1" applyFill="1" applyBorder="1" applyAlignment="1" applyProtection="1"/>
    <xf numFmtId="164" fontId="4" fillId="0" borderId="19" xfId="0" applyNumberFormat="1" applyFont="1" applyFill="1" applyBorder="1" applyAlignment="1" applyProtection="1">
      <alignment horizontal="center"/>
    </xf>
    <xf numFmtId="3" fontId="32" fillId="0" borderId="0" xfId="0" applyNumberFormat="1" applyFont="1" applyFill="1" applyBorder="1" applyProtection="1"/>
    <xf numFmtId="0" fontId="32" fillId="0" borderId="0" xfId="0" applyFont="1" applyFill="1" applyBorder="1" applyProtection="1"/>
    <xf numFmtId="2" fontId="32" fillId="0" borderId="0" xfId="0" applyNumberFormat="1" applyFont="1" applyFill="1" applyBorder="1" applyProtection="1"/>
    <xf numFmtId="165" fontId="46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vertical="center"/>
    </xf>
    <xf numFmtId="3" fontId="22" fillId="0" borderId="0" xfId="0" applyNumberFormat="1" applyFont="1" applyFill="1" applyBorder="1" applyAlignment="1" applyProtection="1">
      <alignment vertical="center"/>
    </xf>
    <xf numFmtId="3" fontId="26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3" fontId="8" fillId="0" borderId="0" xfId="0" applyNumberFormat="1" applyFont="1" applyFill="1" applyBorder="1" applyAlignment="1" applyProtection="1"/>
    <xf numFmtId="4" fontId="0" fillId="0" borderId="0" xfId="0" applyNumberFormat="1" applyFill="1" applyBorder="1" applyProtection="1"/>
    <xf numFmtId="3" fontId="27" fillId="0" borderId="0" xfId="0" applyNumberFormat="1" applyFont="1" applyFill="1" applyBorder="1" applyProtection="1"/>
    <xf numFmtId="164" fontId="23" fillId="0" borderId="0" xfId="0" applyNumberFormat="1" applyFont="1" applyFill="1" applyBorder="1" applyAlignment="1" applyProtection="1">
      <alignment vertical="center"/>
    </xf>
    <xf numFmtId="164" fontId="30" fillId="0" borderId="0" xfId="0" applyNumberFormat="1" applyFont="1" applyFill="1" applyBorder="1" applyAlignment="1" applyProtection="1">
      <alignment vertical="center"/>
    </xf>
    <xf numFmtId="3" fontId="9" fillId="0" borderId="0" xfId="0" applyNumberFormat="1" applyFont="1" applyFill="1" applyBorder="1" applyAlignment="1" applyProtection="1">
      <alignment vertical="center"/>
    </xf>
    <xf numFmtId="166" fontId="0" fillId="0" borderId="0" xfId="0" applyNumberFormat="1" applyFill="1" applyBorder="1" applyProtection="1"/>
    <xf numFmtId="2" fontId="14" fillId="0" borderId="0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center"/>
    </xf>
    <xf numFmtId="2" fontId="15" fillId="0" borderId="0" xfId="0" applyNumberFormat="1" applyFont="1" applyFill="1" applyBorder="1" applyProtection="1"/>
    <xf numFmtId="2" fontId="42" fillId="0" borderId="0" xfId="0" applyNumberFormat="1" applyFont="1" applyFill="1" applyBorder="1" applyAlignment="1" applyProtection="1">
      <alignment horizontal="right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3" fontId="10" fillId="0" borderId="15" xfId="0" applyNumberFormat="1" applyFont="1" applyFill="1" applyBorder="1" applyAlignment="1" applyProtection="1"/>
    <xf numFmtId="3" fontId="10" fillId="0" borderId="16" xfId="0" applyNumberFormat="1" applyFont="1" applyFill="1" applyBorder="1" applyAlignment="1" applyProtection="1"/>
    <xf numFmtId="3" fontId="10" fillId="0" borderId="17" xfId="0" applyNumberFormat="1" applyFont="1" applyFill="1" applyBorder="1" applyAlignment="1" applyProtection="1"/>
    <xf numFmtId="1" fontId="20" fillId="0" borderId="17" xfId="0" applyNumberFormat="1" applyFont="1" applyFill="1" applyBorder="1" applyAlignment="1" applyProtection="1"/>
    <xf numFmtId="164" fontId="3" fillId="0" borderId="17" xfId="0" applyNumberFormat="1" applyFont="1" applyFill="1" applyBorder="1" applyAlignment="1" applyProtection="1">
      <alignment vertical="center"/>
    </xf>
    <xf numFmtId="164" fontId="3" fillId="0" borderId="9" xfId="0" applyNumberFormat="1" applyFont="1" applyFill="1" applyBorder="1" applyAlignment="1" applyProtection="1">
      <alignment vertical="center"/>
    </xf>
    <xf numFmtId="164" fontId="3" fillId="0" borderId="11" xfId="0" applyNumberFormat="1" applyFont="1" applyFill="1" applyBorder="1" applyAlignment="1" applyProtection="1">
      <alignment vertical="center"/>
    </xf>
    <xf numFmtId="164" fontId="3" fillId="0" borderId="16" xfId="0" applyNumberFormat="1" applyFont="1" applyFill="1" applyBorder="1" applyAlignment="1" applyProtection="1">
      <alignment horizontal="center"/>
    </xf>
    <xf numFmtId="164" fontId="3" fillId="0" borderId="12" xfId="0" applyNumberFormat="1" applyFont="1" applyFill="1" applyBorder="1" applyAlignment="1" applyProtection="1"/>
    <xf numFmtId="164" fontId="3" fillId="0" borderId="13" xfId="0" applyNumberFormat="1" applyFont="1" applyFill="1" applyBorder="1" applyAlignment="1" applyProtection="1"/>
    <xf numFmtId="1" fontId="4" fillId="0" borderId="15" xfId="0" applyNumberFormat="1" applyFont="1" applyFill="1" applyBorder="1" applyAlignment="1" applyProtection="1"/>
    <xf numFmtId="3" fontId="3" fillId="0" borderId="10" xfId="0" quotePrefix="1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4" fontId="41" fillId="0" borderId="3" xfId="0" applyNumberFormat="1" applyFont="1" applyFill="1" applyBorder="1" applyAlignment="1" applyProtection="1">
      <alignment horizontal="center" vertical="top"/>
    </xf>
    <xf numFmtId="49" fontId="41" fillId="0" borderId="3" xfId="0" applyNumberFormat="1" applyFont="1" applyFill="1" applyBorder="1" applyAlignment="1" applyProtection="1">
      <alignment horizontal="center" vertical="top"/>
    </xf>
    <xf numFmtId="0" fontId="3" fillId="0" borderId="15" xfId="0" applyFont="1" applyFill="1" applyBorder="1" applyAlignment="1" applyProtection="1">
      <alignment horizontal="right"/>
    </xf>
    <xf numFmtId="0" fontId="37" fillId="0" borderId="0" xfId="0" applyFont="1" applyFill="1" applyAlignment="1" applyProtection="1"/>
    <xf numFmtId="164" fontId="59" fillId="0" borderId="0" xfId="0" applyNumberFormat="1" applyFont="1" applyFill="1" applyBorder="1" applyAlignment="1" applyProtection="1">
      <alignment horizontal="left" vertical="center"/>
    </xf>
    <xf numFmtId="2" fontId="56" fillId="0" borderId="20" xfId="0" applyNumberFormat="1" applyFont="1" applyFill="1" applyBorder="1" applyAlignment="1" applyProtection="1">
      <alignment horizontal="right"/>
      <protection locked="0"/>
    </xf>
    <xf numFmtId="164" fontId="58" fillId="0" borderId="0" xfId="0" applyNumberFormat="1" applyFont="1" applyFill="1" applyAlignment="1" applyProtection="1">
      <alignment vertical="center"/>
    </xf>
    <xf numFmtId="164" fontId="57" fillId="0" borderId="0" xfId="0" applyNumberFormat="1" applyFont="1" applyFill="1" applyAlignment="1" applyProtection="1">
      <alignment vertical="center"/>
    </xf>
    <xf numFmtId="164" fontId="57" fillId="0" borderId="0" xfId="0" applyNumberFormat="1" applyFont="1" applyFill="1" applyBorder="1" applyAlignment="1" applyProtection="1">
      <alignment horizontal="left" vertical="center"/>
    </xf>
    <xf numFmtId="3" fontId="57" fillId="0" borderId="0" xfId="0" applyNumberFormat="1" applyFont="1" applyFill="1" applyAlignment="1" applyProtection="1">
      <alignment horizontal="center" vertical="center"/>
    </xf>
    <xf numFmtId="164" fontId="57" fillId="0" borderId="0" xfId="0" applyNumberFormat="1" applyFont="1" applyFill="1" applyAlignment="1" applyProtection="1">
      <alignment horizontal="center" vertical="center"/>
    </xf>
    <xf numFmtId="164" fontId="57" fillId="0" borderId="0" xfId="0" applyNumberFormat="1" applyFont="1" applyFill="1" applyBorder="1" applyAlignment="1" applyProtection="1">
      <alignment horizontal="right" vertical="center"/>
    </xf>
    <xf numFmtId="164" fontId="58" fillId="0" borderId="0" xfId="0" applyNumberFormat="1" applyFont="1" applyFill="1" applyBorder="1" applyAlignment="1" applyProtection="1">
      <alignment vertical="center"/>
    </xf>
    <xf numFmtId="164" fontId="57" fillId="0" borderId="0" xfId="0" applyNumberFormat="1" applyFont="1" applyFill="1" applyAlignment="1" applyProtection="1">
      <alignment vertical="center" wrapText="1" shrinkToFit="1"/>
    </xf>
    <xf numFmtId="164" fontId="57" fillId="0" borderId="3" xfId="0" applyNumberFormat="1" applyFont="1" applyFill="1" applyBorder="1" applyAlignment="1" applyProtection="1">
      <alignment horizontal="center" vertical="center"/>
    </xf>
    <xf numFmtId="164" fontId="57" fillId="0" borderId="4" xfId="0" applyNumberFormat="1" applyFont="1" applyFill="1" applyBorder="1" applyAlignment="1" applyProtection="1">
      <alignment vertical="center"/>
    </xf>
    <xf numFmtId="3" fontId="58" fillId="0" borderId="3" xfId="0" applyNumberFormat="1" applyFont="1" applyFill="1" applyBorder="1" applyAlignment="1" applyProtection="1">
      <alignment horizontal="right" vertical="center"/>
    </xf>
    <xf numFmtId="10" fontId="57" fillId="0" borderId="4" xfId="0" applyNumberFormat="1" applyFont="1" applyFill="1" applyBorder="1" applyAlignment="1" applyProtection="1">
      <alignment horizontal="right" vertical="center"/>
    </xf>
    <xf numFmtId="164" fontId="57" fillId="0" borderId="6" xfId="0" applyNumberFormat="1" applyFont="1" applyFill="1" applyBorder="1" applyAlignment="1" applyProtection="1">
      <alignment vertical="center"/>
    </xf>
    <xf numFmtId="10" fontId="57" fillId="0" borderId="3" xfId="0" applyNumberFormat="1" applyFont="1" applyFill="1" applyBorder="1" applyAlignment="1" applyProtection="1">
      <alignment horizontal="right" vertical="center"/>
    </xf>
    <xf numFmtId="164" fontId="57" fillId="0" borderId="0" xfId="0" applyNumberFormat="1" applyFont="1" applyFill="1" applyBorder="1" applyAlignment="1" applyProtection="1">
      <alignment vertical="center"/>
    </xf>
    <xf numFmtId="3" fontId="57" fillId="0" borderId="0" xfId="0" applyNumberFormat="1" applyFont="1" applyFill="1" applyBorder="1" applyAlignment="1" applyProtection="1">
      <alignment horizontal="center" vertical="center"/>
    </xf>
    <xf numFmtId="164" fontId="57" fillId="0" borderId="0" xfId="0" applyNumberFormat="1" applyFont="1" applyFill="1" applyBorder="1" applyAlignment="1" applyProtection="1">
      <alignment horizontal="center" vertical="center"/>
    </xf>
    <xf numFmtId="164" fontId="58" fillId="0" borderId="0" xfId="0" quotePrefix="1" applyNumberFormat="1" applyFont="1" applyFill="1" applyBorder="1" applyAlignment="1" applyProtection="1">
      <alignment horizontal="right" vertical="center"/>
    </xf>
    <xf numFmtId="3" fontId="57" fillId="0" borderId="0" xfId="0" quotePrefix="1" applyNumberFormat="1" applyFont="1" applyFill="1" applyBorder="1" applyAlignment="1" applyProtection="1">
      <alignment horizontal="center" vertical="center"/>
    </xf>
    <xf numFmtId="10" fontId="57" fillId="0" borderId="0" xfId="0" applyNumberFormat="1" applyFont="1" applyFill="1" applyBorder="1" applyAlignment="1" applyProtection="1">
      <alignment horizontal="right" vertical="center"/>
    </xf>
    <xf numFmtId="49" fontId="57" fillId="0" borderId="0" xfId="0" applyNumberFormat="1" applyFont="1" applyFill="1" applyBorder="1" applyAlignment="1" applyProtection="1">
      <alignment horizontal="right" vertical="center"/>
    </xf>
    <xf numFmtId="10" fontId="57" fillId="0" borderId="0" xfId="0" applyNumberFormat="1" applyFont="1" applyFill="1" applyBorder="1" applyAlignment="1" applyProtection="1">
      <alignment horizontal="center" vertical="center"/>
    </xf>
    <xf numFmtId="164" fontId="57" fillId="0" borderId="6" xfId="0" applyNumberFormat="1" applyFont="1" applyFill="1" applyBorder="1" applyAlignment="1" applyProtection="1">
      <alignment horizontal="right" vertical="center"/>
    </xf>
    <xf numFmtId="164" fontId="57" fillId="0" borderId="3" xfId="0" applyNumberFormat="1" applyFont="1" applyFill="1" applyBorder="1" applyAlignment="1" applyProtection="1">
      <alignment horizontal="left" vertical="center"/>
    </xf>
    <xf numFmtId="164" fontId="57" fillId="0" borderId="0" xfId="0" applyNumberFormat="1" applyFont="1" applyFill="1" applyAlignment="1" applyProtection="1"/>
    <xf numFmtId="164" fontId="57" fillId="0" borderId="0" xfId="0" applyNumberFormat="1" applyFont="1" applyFill="1" applyBorder="1" applyAlignment="1" applyProtection="1">
      <alignment horizontal="left"/>
    </xf>
    <xf numFmtId="164" fontId="57" fillId="0" borderId="0" xfId="0" applyNumberFormat="1" applyFont="1" applyFill="1" applyBorder="1" applyAlignment="1" applyProtection="1"/>
    <xf numFmtId="3" fontId="57" fillId="0" borderId="0" xfId="0" quotePrefix="1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Border="1" applyAlignment="1" applyProtection="1">
      <alignment horizontal="right"/>
    </xf>
    <xf numFmtId="164" fontId="58" fillId="0" borderId="0" xfId="0" applyNumberFormat="1" applyFont="1" applyFill="1" applyAlignment="1" applyProtection="1"/>
    <xf numFmtId="3" fontId="57" fillId="0" borderId="0" xfId="0" applyNumberFormat="1" applyFont="1" applyFill="1" applyBorder="1" applyAlignment="1" applyProtection="1">
      <alignment horizontal="center"/>
    </xf>
    <xf numFmtId="164" fontId="57" fillId="0" borderId="3" xfId="0" applyNumberFormat="1" applyFont="1" applyFill="1" applyBorder="1" applyAlignment="1" applyProtection="1">
      <alignment horizontal="left"/>
    </xf>
    <xf numFmtId="164" fontId="57" fillId="0" borderId="6" xfId="0" applyNumberFormat="1" applyFont="1" applyFill="1" applyBorder="1" applyAlignment="1" applyProtection="1"/>
    <xf numFmtId="164" fontId="57" fillId="0" borderId="6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Alignment="1" applyProtection="1">
      <alignment horizontal="center"/>
    </xf>
    <xf numFmtId="3" fontId="57" fillId="0" borderId="0" xfId="0" applyNumberFormat="1" applyFont="1" applyFill="1" applyBorder="1" applyProtection="1"/>
    <xf numFmtId="0" fontId="57" fillId="0" borderId="0" xfId="0" applyFont="1" applyFill="1" applyBorder="1" applyProtection="1"/>
    <xf numFmtId="0" fontId="57" fillId="0" borderId="0" xfId="0" applyFont="1" applyFill="1" applyProtection="1"/>
    <xf numFmtId="3" fontId="3" fillId="0" borderId="0" xfId="0" applyNumberFormat="1" applyFont="1" applyFill="1" applyBorder="1" applyProtection="1"/>
    <xf numFmtId="1" fontId="4" fillId="0" borderId="0" xfId="0" applyNumberFormat="1" applyFont="1" applyFill="1" applyBorder="1" applyAlignment="1" applyProtection="1"/>
    <xf numFmtId="0" fontId="3" fillId="0" borderId="0" xfId="0" applyFont="1" applyFill="1" applyProtection="1"/>
    <xf numFmtId="2" fontId="57" fillId="0" borderId="0" xfId="0" applyNumberFormat="1" applyFont="1" applyFill="1" applyBorder="1" applyProtection="1"/>
    <xf numFmtId="164" fontId="34" fillId="0" borderId="0" xfId="0" applyNumberFormat="1" applyFont="1" applyFill="1" applyAlignment="1" applyProtection="1">
      <alignment horizontal="left"/>
    </xf>
    <xf numFmtId="3" fontId="4" fillId="0" borderId="0" xfId="0" applyNumberFormat="1" applyFont="1" applyFill="1" applyAlignment="1" applyProtection="1">
      <alignment horizontal="left"/>
    </xf>
    <xf numFmtId="1" fontId="4" fillId="0" borderId="0" xfId="0" applyNumberFormat="1" applyFont="1" applyFill="1" applyAlignment="1" applyProtection="1">
      <alignment horizontal="left"/>
    </xf>
    <xf numFmtId="3" fontId="4" fillId="0" borderId="0" xfId="0" applyNumberFormat="1" applyFont="1" applyFill="1" applyBorder="1" applyAlignment="1" applyProtection="1">
      <alignment horizontal="left"/>
    </xf>
    <xf numFmtId="164" fontId="58" fillId="0" borderId="0" xfId="0" applyNumberFormat="1" applyFont="1" applyFill="1" applyBorder="1" applyAlignment="1" applyProtection="1">
      <alignment horizontal="left"/>
    </xf>
    <xf numFmtId="164" fontId="58" fillId="0" borderId="0" xfId="0" applyNumberFormat="1" applyFont="1" applyFill="1" applyAlignment="1" applyProtection="1">
      <alignment horizontal="left"/>
    </xf>
    <xf numFmtId="0" fontId="3" fillId="0" borderId="14" xfId="0" applyFont="1" applyFill="1" applyBorder="1" applyAlignment="1" applyProtection="1">
      <alignment horizontal="left" vertical="center"/>
    </xf>
    <xf numFmtId="164" fontId="3" fillId="0" borderId="3" xfId="0" applyNumberFormat="1" applyFont="1" applyFill="1" applyBorder="1" applyAlignment="1" applyProtection="1">
      <alignment horizontal="left" wrapText="1"/>
    </xf>
    <xf numFmtId="0" fontId="3" fillId="0" borderId="3" xfId="0" applyFont="1" applyFill="1" applyBorder="1" applyAlignment="1" applyProtection="1">
      <alignment horizontal="left" wrapText="1"/>
    </xf>
    <xf numFmtId="0" fontId="27" fillId="0" borderId="0" xfId="0" applyFont="1" applyFill="1" applyProtection="1"/>
    <xf numFmtId="2" fontId="36" fillId="0" borderId="20" xfId="0" applyNumberFormat="1" applyFont="1" applyFill="1" applyBorder="1" applyAlignment="1" applyProtection="1">
      <alignment horizontal="right"/>
      <protection locked="0"/>
    </xf>
    <xf numFmtId="2" fontId="56" fillId="0" borderId="21" xfId="0" applyNumberFormat="1" applyFont="1" applyFill="1" applyBorder="1" applyAlignment="1" applyProtection="1">
      <alignment horizontal="right"/>
      <protection locked="0"/>
    </xf>
    <xf numFmtId="164" fontId="11" fillId="0" borderId="0" xfId="0" applyNumberFormat="1" applyFont="1" applyFill="1" applyBorder="1" applyAlignment="1" applyProtection="1">
      <alignment horizontal="left"/>
    </xf>
    <xf numFmtId="2" fontId="9" fillId="0" borderId="0" xfId="0" applyNumberFormat="1" applyFont="1" applyFill="1" applyBorder="1" applyAlignment="1" applyProtection="1">
      <alignment vertical="center"/>
    </xf>
    <xf numFmtId="2" fontId="23" fillId="0" borderId="0" xfId="0" applyNumberFormat="1" applyFont="1" applyFill="1" applyAlignment="1" applyProtection="1">
      <alignment vertical="center"/>
    </xf>
    <xf numFmtId="2" fontId="30" fillId="0" borderId="3" xfId="0" applyNumberFormat="1" applyFont="1" applyFill="1" applyBorder="1" applyAlignment="1" applyProtection="1">
      <alignment vertical="center"/>
    </xf>
    <xf numFmtId="2" fontId="30" fillId="0" borderId="0" xfId="0" applyNumberFormat="1" applyFont="1" applyFill="1" applyAlignment="1" applyProtection="1">
      <alignment vertical="center"/>
    </xf>
    <xf numFmtId="2" fontId="8" fillId="0" borderId="0" xfId="0" applyNumberFormat="1" applyFont="1" applyFill="1" applyAlignment="1" applyProtection="1"/>
    <xf numFmtId="2" fontId="0" fillId="0" borderId="0" xfId="0" applyNumberFormat="1" applyFill="1" applyProtection="1"/>
    <xf numFmtId="164" fontId="58" fillId="0" borderId="0" xfId="0" quotePrefix="1" applyNumberFormat="1" applyFont="1" applyFill="1" applyBorder="1" applyAlignment="1" applyProtection="1">
      <alignment horizontal="center" vertical="center"/>
    </xf>
    <xf numFmtId="164" fontId="58" fillId="0" borderId="0" xfId="0" applyNumberFormat="1" applyFont="1" applyFill="1" applyBorder="1" applyAlignment="1" applyProtection="1">
      <alignment horizontal="center" vertical="center"/>
    </xf>
    <xf numFmtId="0" fontId="32" fillId="0" borderId="3" xfId="0" applyFont="1" applyFill="1" applyBorder="1" applyProtection="1"/>
    <xf numFmtId="2" fontId="3" fillId="0" borderId="3" xfId="0" applyNumberFormat="1" applyFont="1" applyFill="1" applyBorder="1" applyAlignment="1" applyProtection="1">
      <protection locked="0"/>
    </xf>
    <xf numFmtId="164" fontId="3" fillId="0" borderId="5" xfId="0" applyNumberFormat="1" applyFont="1" applyFill="1" applyBorder="1" applyAlignment="1" applyProtection="1">
      <alignment horizontal="left" vertical="center"/>
    </xf>
    <xf numFmtId="2" fontId="3" fillId="0" borderId="15" xfId="0" quotePrefix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Fill="1" applyBorder="1" applyAlignment="1" applyProtection="1"/>
    <xf numFmtId="3" fontId="3" fillId="0" borderId="3" xfId="0" applyNumberFormat="1" applyFont="1" applyFill="1" applyBorder="1" applyAlignment="1" applyProtection="1">
      <alignment horizontal="center"/>
    </xf>
    <xf numFmtId="2" fontId="4" fillId="0" borderId="3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Protection="1"/>
    <xf numFmtId="1" fontId="4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vertical="center"/>
    </xf>
    <xf numFmtId="164" fontId="3" fillId="0" borderId="0" xfId="0" applyNumberFormat="1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164" fontId="4" fillId="0" borderId="0" xfId="0" applyNumberFormat="1" applyFont="1" applyFill="1" applyAlignment="1" applyProtection="1"/>
    <xf numFmtId="164" fontId="3" fillId="0" borderId="0" xfId="0" applyNumberFormat="1" applyFont="1" applyFill="1" applyAlignment="1" applyProtection="1">
      <alignment horizontal="left"/>
    </xf>
    <xf numFmtId="164" fontId="3" fillId="0" borderId="0" xfId="0" applyNumberFormat="1" applyFont="1" applyFill="1" applyAlignment="1" applyProtection="1"/>
    <xf numFmtId="0" fontId="0" fillId="0" borderId="0" xfId="0" applyFill="1" applyProtection="1"/>
    <xf numFmtId="3" fontId="3" fillId="0" borderId="0" xfId="0" applyNumberFormat="1" applyFont="1" applyFill="1" applyAlignment="1" applyProtection="1">
      <alignment horizontal="center"/>
    </xf>
    <xf numFmtId="3" fontId="0" fillId="0" borderId="0" xfId="0" applyNumberFormat="1" applyFill="1" applyBorder="1" applyProtection="1"/>
    <xf numFmtId="2" fontId="0" fillId="0" borderId="0" xfId="0" applyNumberFormat="1" applyFill="1" applyBorder="1" applyProtection="1"/>
    <xf numFmtId="164" fontId="3" fillId="0" borderId="0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right"/>
    </xf>
    <xf numFmtId="164" fontId="3" fillId="0" borderId="3" xfId="0" applyNumberFormat="1" applyFont="1" applyFill="1" applyBorder="1" applyAlignment="1" applyProtection="1">
      <alignment horizontal="left"/>
    </xf>
    <xf numFmtId="2" fontId="3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  <protection locked="0"/>
    </xf>
    <xf numFmtId="2" fontId="4" fillId="0" borderId="17" xfId="0" applyNumberFormat="1" applyFont="1" applyFill="1" applyBorder="1" applyAlignment="1" applyProtection="1"/>
    <xf numFmtId="1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/>
    </xf>
    <xf numFmtId="164" fontId="10" fillId="0" borderId="10" xfId="0" applyNumberFormat="1" applyFont="1" applyFill="1" applyBorder="1" applyAlignment="1" applyProtection="1">
      <alignment horizontal="center"/>
    </xf>
    <xf numFmtId="3" fontId="3" fillId="0" borderId="15" xfId="0" applyNumberFormat="1" applyFont="1" applyFill="1" applyBorder="1" applyAlignment="1" applyProtection="1">
      <alignment horizontal="center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12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8" fillId="0" borderId="0" xfId="0" applyNumberFormat="1" applyFont="1" applyFill="1" applyAlignment="1" applyProtection="1">
      <alignment vertical="center"/>
    </xf>
    <xf numFmtId="2" fontId="4" fillId="0" borderId="6" xfId="0" applyNumberFormat="1" applyFont="1" applyFill="1" applyBorder="1" applyAlignment="1" applyProtection="1">
      <alignment horizontal="right"/>
    </xf>
    <xf numFmtId="2" fontId="46" fillId="0" borderId="0" xfId="0" applyNumberFormat="1" applyFont="1" applyFill="1" applyProtection="1"/>
    <xf numFmtId="0" fontId="46" fillId="0" borderId="0" xfId="0" applyFont="1" applyFill="1" applyProtection="1"/>
    <xf numFmtId="2" fontId="14" fillId="0" borderId="0" xfId="0" applyNumberFormat="1" applyFont="1" applyFill="1" applyProtection="1"/>
    <xf numFmtId="0" fontId="63" fillId="0" borderId="0" xfId="0" applyFont="1" applyFill="1" applyProtection="1"/>
    <xf numFmtId="2" fontId="56" fillId="0" borderId="0" xfId="0" applyNumberFormat="1" applyFont="1" applyFill="1" applyBorder="1" applyAlignment="1" applyProtection="1">
      <alignment horizontal="right"/>
    </xf>
    <xf numFmtId="2" fontId="3" fillId="0" borderId="5" xfId="0" quotePrefix="1" applyNumberFormat="1" applyFont="1" applyFill="1" applyBorder="1" applyAlignment="1" applyProtection="1">
      <alignment horizontal="right"/>
    </xf>
    <xf numFmtId="0" fontId="60" fillId="0" borderId="0" xfId="0" applyFont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3" fontId="46" fillId="0" borderId="3" xfId="0" applyNumberFormat="1" applyFont="1" applyFill="1" applyBorder="1" applyAlignment="1" applyProtection="1">
      <alignment horizontal="right" vertical="top"/>
    </xf>
    <xf numFmtId="2" fontId="57" fillId="0" borderId="0" xfId="0" applyNumberFormat="1" applyFont="1" applyFill="1" applyAlignment="1" applyProtection="1">
      <alignment horizontal="center" vertical="center"/>
    </xf>
    <xf numFmtId="4" fontId="58" fillId="0" borderId="0" xfId="0" applyNumberFormat="1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vertical="center"/>
    </xf>
    <xf numFmtId="0" fontId="37" fillId="0" borderId="3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left" vertical="center"/>
    </xf>
    <xf numFmtId="2" fontId="3" fillId="0" borderId="18" xfId="0" applyNumberFormat="1" applyFont="1" applyFill="1" applyBorder="1" applyAlignment="1" applyProtection="1">
      <alignment horizontal="right"/>
    </xf>
    <xf numFmtId="2" fontId="57" fillId="0" borderId="3" xfId="0" applyNumberFormat="1" applyFont="1" applyFill="1" applyBorder="1" applyAlignment="1" applyProtection="1">
      <alignment horizontal="right" vertical="center"/>
      <protection locked="0"/>
    </xf>
    <xf numFmtId="2" fontId="3" fillId="0" borderId="17" xfId="0" applyNumberFormat="1" applyFont="1" applyFill="1" applyBorder="1" applyAlignment="1" applyProtection="1">
      <protection locked="0"/>
    </xf>
    <xf numFmtId="164" fontId="3" fillId="0" borderId="0" xfId="0" applyNumberFormat="1" applyFont="1" applyFill="1" applyAlignment="1" applyProtection="1">
      <alignment horizontal="left" wrapText="1"/>
    </xf>
    <xf numFmtId="164" fontId="3" fillId="0" borderId="11" xfId="0" applyNumberFormat="1" applyFont="1" applyFill="1" applyBorder="1" applyAlignment="1" applyProtection="1">
      <alignment horizontal="left" wrapText="1"/>
    </xf>
    <xf numFmtId="2" fontId="4" fillId="0" borderId="19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Alignment="1" applyProtection="1">
      <alignment horizontal="justify" vertical="top" wrapText="1"/>
    </xf>
    <xf numFmtId="2" fontId="4" fillId="0" borderId="8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2" fontId="4" fillId="0" borderId="19" xfId="0" quotePrefix="1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wrapText="1"/>
    </xf>
    <xf numFmtId="0" fontId="0" fillId="0" borderId="0" xfId="0" applyFill="1" applyAlignment="1" applyProtection="1"/>
    <xf numFmtId="164" fontId="3" fillId="0" borderId="4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64" fontId="3" fillId="0" borderId="12" xfId="0" applyNumberFormat="1" applyFont="1" applyFill="1" applyBorder="1" applyAlignment="1" applyProtection="1">
      <alignment horizontal="center" vertical="center"/>
    </xf>
    <xf numFmtId="164" fontId="3" fillId="0" borderId="13" xfId="0" applyNumberFormat="1" applyFont="1" applyFill="1" applyBorder="1" applyAlignment="1" applyProtection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164" fontId="3" fillId="0" borderId="7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64" fontId="3" fillId="0" borderId="15" xfId="0" applyNumberFormat="1" applyFont="1" applyFill="1" applyBorder="1" applyAlignment="1" applyProtection="1">
      <alignment horizontal="left"/>
    </xf>
    <xf numFmtId="164" fontId="3" fillId="0" borderId="16" xfId="0" applyNumberFormat="1" applyFont="1" applyFill="1" applyBorder="1" applyAlignment="1" applyProtection="1">
      <alignment horizontal="left"/>
    </xf>
    <xf numFmtId="164" fontId="3" fillId="0" borderId="17" xfId="0" applyNumberFormat="1" applyFont="1" applyFill="1" applyBorder="1" applyAlignment="1" applyProtection="1">
      <alignment horizontal="left"/>
    </xf>
    <xf numFmtId="1" fontId="4" fillId="0" borderId="15" xfId="0" applyNumberFormat="1" applyFont="1" applyFill="1" applyBorder="1" applyAlignment="1" applyProtection="1">
      <alignment horizontal="center" vertical="center"/>
    </xf>
    <xf numFmtId="1" fontId="4" fillId="0" borderId="16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/>
    </xf>
    <xf numFmtId="164" fontId="3" fillId="0" borderId="11" xfId="0" applyNumberFormat="1" applyFont="1" applyFill="1" applyBorder="1" applyAlignment="1" applyProtection="1">
      <alignment horizontal="center"/>
    </xf>
    <xf numFmtId="164" fontId="10" fillId="0" borderId="15" xfId="0" applyNumberFormat="1" applyFont="1" applyFill="1" applyBorder="1" applyAlignment="1" applyProtection="1">
      <alignment horizontal="left"/>
    </xf>
    <xf numFmtId="164" fontId="10" fillId="0" borderId="16" xfId="0" applyNumberFormat="1" applyFont="1" applyFill="1" applyBorder="1" applyAlignment="1" applyProtection="1">
      <alignment horizontal="left"/>
    </xf>
    <xf numFmtId="164" fontId="10" fillId="0" borderId="17" xfId="0" applyNumberFormat="1" applyFont="1" applyFill="1" applyBorder="1" applyAlignment="1" applyProtection="1">
      <alignment horizontal="left"/>
    </xf>
    <xf numFmtId="1" fontId="20" fillId="0" borderId="15" xfId="0" applyNumberFormat="1" applyFont="1" applyFill="1" applyBorder="1" applyAlignment="1" applyProtection="1">
      <alignment horizontal="center" vertical="center"/>
    </xf>
    <xf numFmtId="1" fontId="20" fillId="0" borderId="16" xfId="0" applyNumberFormat="1" applyFont="1" applyFill="1" applyBorder="1" applyAlignment="1" applyProtection="1">
      <alignment horizontal="center" vertical="center"/>
    </xf>
    <xf numFmtId="1" fontId="20" fillId="0" borderId="17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/>
    </xf>
    <xf numFmtId="164" fontId="10" fillId="0" borderId="11" xfId="0" applyNumberFormat="1" applyFont="1" applyFill="1" applyBorder="1" applyAlignment="1" applyProtection="1">
      <alignment horizontal="center"/>
    </xf>
    <xf numFmtId="164" fontId="10" fillId="0" borderId="6" xfId="0" applyNumberFormat="1" applyFont="1" applyFill="1" applyBorder="1" applyAlignment="1" applyProtection="1">
      <alignment horizontal="center"/>
    </xf>
    <xf numFmtId="164" fontId="10" fillId="0" borderId="7" xfId="0" applyNumberFormat="1" applyFont="1" applyFill="1" applyBorder="1" applyAlignment="1" applyProtection="1">
      <alignment horizont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center" vertical="center"/>
      <protection locked="0"/>
    </xf>
    <xf numFmtId="2" fontId="3" fillId="0" borderId="17" xfId="0" applyNumberFormat="1" applyFont="1" applyFill="1" applyBorder="1" applyAlignment="1" applyProtection="1">
      <alignment horizontal="center" vertical="center"/>
      <protection locked="0"/>
    </xf>
    <xf numFmtId="2" fontId="4" fillId="0" borderId="15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2" fontId="3" fillId="0" borderId="15" xfId="0" applyNumberFormat="1" applyFont="1" applyFill="1" applyBorder="1" applyAlignment="1" applyProtection="1">
      <alignment horizontal="right" vertical="center"/>
    </xf>
    <xf numFmtId="2" fontId="3" fillId="0" borderId="16" xfId="0" applyNumberFormat="1" applyFont="1" applyFill="1" applyBorder="1" applyAlignment="1" applyProtection="1">
      <alignment horizontal="right" vertical="center"/>
    </xf>
    <xf numFmtId="2" fontId="3" fillId="0" borderId="17" xfId="0" applyNumberFormat="1" applyFont="1" applyFill="1" applyBorder="1" applyAlignment="1" applyProtection="1">
      <alignment horizontal="right" vertical="center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right" vertical="center"/>
    </xf>
    <xf numFmtId="2" fontId="4" fillId="0" borderId="16" xfId="0" applyNumberFormat="1" applyFont="1" applyFill="1" applyBorder="1" applyAlignment="1" applyProtection="1">
      <alignment horizontal="right" vertical="center"/>
    </xf>
    <xf numFmtId="2" fontId="4" fillId="0" borderId="17" xfId="0" applyNumberFormat="1" applyFont="1" applyFill="1" applyBorder="1" applyAlignment="1" applyProtection="1">
      <alignment horizontal="right" vertical="center"/>
    </xf>
    <xf numFmtId="3" fontId="3" fillId="0" borderId="15" xfId="0" applyNumberFormat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horizontal="center" vertical="center"/>
    </xf>
    <xf numFmtId="3" fontId="3" fillId="0" borderId="15" xfId="0" applyNumberFormat="1" applyFont="1" applyFill="1" applyBorder="1" applyAlignment="1" applyProtection="1">
      <alignment horizontal="center"/>
    </xf>
    <xf numFmtId="3" fontId="3" fillId="0" borderId="17" xfId="0" applyNumberFormat="1" applyFont="1" applyFill="1" applyBorder="1" applyAlignment="1" applyProtection="1">
      <alignment horizontal="center"/>
    </xf>
    <xf numFmtId="1" fontId="4" fillId="0" borderId="15" xfId="0" applyNumberFormat="1" applyFont="1" applyFill="1" applyBorder="1" applyAlignment="1" applyProtection="1">
      <alignment horizontal="center"/>
    </xf>
    <xf numFmtId="1" fontId="4" fillId="0" borderId="17" xfId="0" applyNumberFormat="1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3" fillId="0" borderId="16" xfId="0" applyNumberFormat="1" applyFont="1" applyFill="1" applyBorder="1" applyAlignment="1" applyProtection="1">
      <alignment horizontal="center" vertical="center"/>
      <protection locked="0"/>
    </xf>
    <xf numFmtId="3" fontId="3" fillId="0" borderId="16" xfId="0" applyNumberFormat="1" applyFont="1" applyFill="1" applyBorder="1" applyAlignment="1" applyProtection="1">
      <alignment horizont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64" fontId="3" fillId="0" borderId="11" xfId="0" applyNumberFormat="1" applyFont="1" applyFill="1" applyBorder="1" applyAlignment="1" applyProtection="1">
      <alignment horizontal="center" vertical="center"/>
    </xf>
    <xf numFmtId="3" fontId="10" fillId="0" borderId="15" xfId="0" applyNumberFormat="1" applyFont="1" applyFill="1" applyBorder="1" applyAlignment="1" applyProtection="1">
      <alignment horizontal="center"/>
    </xf>
    <xf numFmtId="3" fontId="10" fillId="0" borderId="16" xfId="0" applyNumberFormat="1" applyFont="1" applyFill="1" applyBorder="1" applyAlignment="1" applyProtection="1">
      <alignment horizontal="center"/>
    </xf>
    <xf numFmtId="3" fontId="10" fillId="0" borderId="17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64" fontId="10" fillId="0" borderId="9" xfId="0" applyNumberFormat="1" applyFont="1" applyFill="1" applyBorder="1" applyAlignment="1" applyProtection="1">
      <alignment horizontal="center" vertical="center"/>
    </xf>
    <xf numFmtId="164" fontId="10" fillId="0" borderId="10" xfId="0" applyNumberFormat="1" applyFont="1" applyFill="1" applyBorder="1" applyAlignment="1" applyProtection="1">
      <alignment horizontal="center" vertical="center"/>
    </xf>
    <xf numFmtId="164" fontId="10" fillId="0" borderId="11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" fontId="20" fillId="0" borderId="15" xfId="0" applyNumberFormat="1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164" fontId="10" fillId="0" borderId="4" xfId="0" applyNumberFormat="1" applyFont="1" applyFill="1" applyBorder="1" applyAlignment="1" applyProtection="1">
      <alignment horizontal="center"/>
    </xf>
    <xf numFmtId="164" fontId="10" fillId="0" borderId="9" xfId="0" applyNumberFormat="1" applyFont="1" applyFill="1" applyBorder="1" applyAlignment="1" applyProtection="1">
      <alignment horizontal="center"/>
    </xf>
    <xf numFmtId="164" fontId="10" fillId="0" borderId="12" xfId="0" applyNumberFormat="1" applyFont="1" applyFill="1" applyBorder="1" applyAlignment="1" applyProtection="1">
      <alignment horizontal="center"/>
    </xf>
    <xf numFmtId="164" fontId="10" fillId="0" borderId="13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49" fontId="41" fillId="0" borderId="6" xfId="0" applyNumberFormat="1" applyFont="1" applyFill="1" applyBorder="1" applyAlignment="1" applyProtection="1">
      <alignment horizontal="center" vertical="top"/>
    </xf>
    <xf numFmtId="49" fontId="41" fillId="0" borderId="7" xfId="0" applyNumberFormat="1" applyFont="1" applyFill="1" applyBorder="1" applyAlignment="1" applyProtection="1">
      <alignment horizontal="center" vertical="top"/>
    </xf>
    <xf numFmtId="164" fontId="57" fillId="0" borderId="6" xfId="0" applyNumberFormat="1" applyFont="1" applyFill="1" applyBorder="1" applyAlignment="1" applyProtection="1">
      <alignment horizontal="center" vertical="center"/>
    </xf>
    <xf numFmtId="164" fontId="57" fillId="0" borderId="7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7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164" fontId="3" fillId="0" borderId="10" xfId="0" applyNumberFormat="1" applyFont="1" applyFill="1" applyBorder="1" applyAlignment="1" applyProtection="1">
      <alignment horizontal="center" vertical="center" wrapText="1"/>
    </xf>
    <xf numFmtId="164" fontId="3" fillId="0" borderId="11" xfId="0" applyNumberFormat="1" applyFont="1" applyFill="1" applyBorder="1" applyAlignment="1" applyProtection="1">
      <alignment horizontal="center" vertical="center" wrapText="1"/>
    </xf>
    <xf numFmtId="164" fontId="3" fillId="0" borderId="12" xfId="0" applyNumberFormat="1" applyFont="1" applyFill="1" applyBorder="1" applyAlignment="1" applyProtection="1">
      <alignment horizontal="center" vertical="center" wrapText="1"/>
    </xf>
    <xf numFmtId="164" fontId="3" fillId="0" borderId="13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wrapText="1"/>
    </xf>
    <xf numFmtId="164" fontId="3" fillId="0" borderId="7" xfId="0" applyNumberFormat="1" applyFont="1" applyFill="1" applyBorder="1" applyAlignment="1" applyProtection="1">
      <alignment horizontal="center" wrapText="1"/>
    </xf>
    <xf numFmtId="164" fontId="3" fillId="0" borderId="14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left" vertical="top" wrapText="1"/>
    </xf>
    <xf numFmtId="164" fontId="3" fillId="0" borderId="11" xfId="0" applyNumberFormat="1" applyFont="1" applyFill="1" applyBorder="1" applyAlignment="1" applyProtection="1">
      <alignment horizontal="left" vertical="top" wrapText="1"/>
    </xf>
    <xf numFmtId="164" fontId="14" fillId="0" borderId="0" xfId="0" applyNumberFormat="1" applyFont="1" applyFill="1" applyAlignment="1" applyProtection="1">
      <alignment horizontal="center" vertical="center" wrapText="1"/>
    </xf>
    <xf numFmtId="164" fontId="14" fillId="0" borderId="11" xfId="0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Fill="1" applyAlignment="1" applyProtection="1">
      <alignment horizontal="center" wrapText="1"/>
    </xf>
    <xf numFmtId="164" fontId="14" fillId="0" borderId="11" xfId="0" applyNumberFormat="1" applyFont="1" applyFill="1" applyBorder="1" applyAlignment="1" applyProtection="1">
      <alignment horizontal="center" wrapText="1"/>
    </xf>
    <xf numFmtId="164" fontId="57" fillId="0" borderId="6" xfId="0" applyNumberFormat="1" applyFont="1" applyFill="1" applyBorder="1" applyAlignment="1" applyProtection="1">
      <alignment horizontal="center"/>
    </xf>
    <xf numFmtId="164" fontId="57" fillId="0" borderId="7" xfId="0" applyNumberFormat="1" applyFont="1" applyFill="1" applyBorder="1" applyAlignment="1" applyProtection="1">
      <alignment horizontal="center"/>
    </xf>
    <xf numFmtId="164" fontId="57" fillId="0" borderId="0" xfId="0" applyNumberFormat="1" applyFont="1" applyFill="1" applyAlignment="1" applyProtection="1">
      <alignment horizontal="left" vertical="center" wrapText="1"/>
    </xf>
    <xf numFmtId="164" fontId="57" fillId="0" borderId="11" xfId="0" applyNumberFormat="1" applyFont="1" applyFill="1" applyBorder="1" applyAlignment="1" applyProtection="1">
      <alignment horizontal="left" vertical="center" wrapText="1"/>
    </xf>
  </cellXfs>
  <cellStyles count="6">
    <cellStyle name="Comma 2" xfId="5" xr:uid="{225A2E0A-E1EC-47A8-ABFC-38CB6F7248FF}"/>
    <cellStyle name="Navadno" xfId="0" builtinId="0"/>
    <cellStyle name="Navadno 2" xfId="2" xr:uid="{00000000-0005-0000-0000-000001000000}"/>
    <cellStyle name="Normal 2 2" xfId="3" xr:uid="{26A92B8A-B36D-4C1F-A817-8F2A311D7199}"/>
    <cellStyle name="Normal 6" xfId="4" xr:uid="{F01EA765-60EF-4E35-A857-6FAD6E6D7EB8}"/>
    <cellStyle name="Odstotek" xfId="1" builtinId="5"/>
  </cellStyles>
  <dxfs count="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061"/>
  <sheetViews>
    <sheetView tabSelected="1" zoomScale="115" zoomScaleNormal="115" zoomScaleSheetLayoutView="115" zoomScalePageLayoutView="75" workbookViewId="0">
      <selection activeCell="L28" sqref="L28"/>
    </sheetView>
  </sheetViews>
  <sheetFormatPr defaultColWidth="9.109375" defaultRowHeight="14.4"/>
  <cols>
    <col min="1" max="3" width="9.109375" style="369"/>
    <col min="4" max="4" width="11.44140625" style="369" customWidth="1"/>
    <col min="5" max="5" width="17.6640625" style="369" customWidth="1"/>
    <col min="6" max="6" width="9.109375" style="369"/>
    <col min="7" max="7" width="9.109375" style="207"/>
    <col min="8" max="8" width="13.109375" style="369" customWidth="1"/>
    <col min="9" max="9" width="10" style="321" customWidth="1"/>
    <col min="10" max="10" width="9.109375" style="369"/>
    <col min="11" max="11" width="9.109375" style="321"/>
    <col min="12" max="12" width="9.109375" style="190"/>
    <col min="13" max="13" width="12.5546875" style="559" customWidth="1"/>
    <col min="14" max="14" width="13.33203125" style="527" customWidth="1"/>
    <col min="15" max="15" width="9.109375" style="403"/>
    <col min="16" max="16" width="11.33203125" style="528" customWidth="1"/>
    <col min="17" max="17" width="9.109375" style="516"/>
    <col min="18" max="16384" width="9.109375" style="525"/>
  </cols>
  <sheetData>
    <row r="1" spans="1:17" s="369" customFormat="1">
      <c r="A1" s="524" t="s">
        <v>0</v>
      </c>
      <c r="B1" s="1"/>
      <c r="C1" s="2" t="s">
        <v>744</v>
      </c>
      <c r="D1" s="3"/>
      <c r="E1" s="4"/>
      <c r="F1" s="5"/>
      <c r="G1" s="208"/>
      <c r="H1" s="3"/>
      <c r="I1" s="323"/>
      <c r="J1" s="3"/>
      <c r="K1" s="293"/>
      <c r="L1" s="660"/>
      <c r="M1" s="660"/>
      <c r="N1" s="401"/>
      <c r="O1" s="402"/>
      <c r="P1" s="403"/>
      <c r="Q1" s="402"/>
    </row>
    <row r="2" spans="1:17" s="369" customFormat="1">
      <c r="A2" s="524"/>
      <c r="B2" s="6"/>
      <c r="C2" s="7"/>
      <c r="D2" s="8"/>
      <c r="E2" s="9"/>
      <c r="F2" s="10"/>
      <c r="G2" s="209"/>
      <c r="H2" s="8"/>
      <c r="I2" s="324"/>
      <c r="J2" s="8"/>
      <c r="K2" s="294"/>
      <c r="L2" s="78"/>
      <c r="M2" s="79"/>
      <c r="N2" s="401"/>
      <c r="O2" s="139"/>
      <c r="P2" s="403"/>
      <c r="Q2" s="402"/>
    </row>
    <row r="3" spans="1:17" s="369" customFormat="1">
      <c r="A3" s="524" t="s">
        <v>1</v>
      </c>
      <c r="B3" s="11"/>
      <c r="C3" s="2" t="s">
        <v>2</v>
      </c>
      <c r="D3" s="3"/>
      <c r="E3" s="4"/>
      <c r="F3" s="5"/>
      <c r="G3" s="208"/>
      <c r="H3" s="3"/>
      <c r="I3" s="323"/>
      <c r="J3" s="3"/>
      <c r="K3" s="295"/>
      <c r="L3" s="80"/>
      <c r="M3" s="81"/>
      <c r="N3" s="401"/>
      <c r="O3" s="139"/>
      <c r="P3" s="403"/>
      <c r="Q3" s="402"/>
    </row>
    <row r="4" spans="1:17" s="369" customFormat="1">
      <c r="A4" s="524"/>
      <c r="B4" s="524"/>
      <c r="C4" s="2"/>
      <c r="D4" s="522"/>
      <c r="E4" s="12"/>
      <c r="F4" s="13"/>
      <c r="G4" s="210"/>
      <c r="H4" s="522"/>
      <c r="I4" s="518"/>
      <c r="J4" s="522"/>
      <c r="K4" s="293"/>
      <c r="L4" s="125"/>
      <c r="M4" s="357"/>
      <c r="N4" s="401"/>
      <c r="O4" s="139"/>
      <c r="P4" s="403"/>
      <c r="Q4" s="402"/>
    </row>
    <row r="5" spans="1:17" s="369" customFormat="1">
      <c r="A5" s="524" t="s">
        <v>3</v>
      </c>
      <c r="B5" s="524"/>
      <c r="C5" s="3" t="s">
        <v>932</v>
      </c>
      <c r="D5" s="14"/>
      <c r="E5" s="14"/>
      <c r="F5" s="14"/>
      <c r="G5" s="208"/>
      <c r="H5" s="3"/>
      <c r="I5" s="323"/>
      <c r="J5" s="3"/>
      <c r="K5" s="295"/>
      <c r="L5" s="80"/>
      <c r="M5" s="81"/>
      <c r="N5" s="401"/>
      <c r="O5" s="139"/>
      <c r="P5" s="403"/>
      <c r="Q5" s="402"/>
    </row>
    <row r="6" spans="1:17" s="369" customFormat="1">
      <c r="A6" s="524"/>
      <c r="B6" s="524"/>
      <c r="C6" s="3"/>
      <c r="D6" s="2"/>
      <c r="E6" s="2"/>
      <c r="F6" s="2"/>
      <c r="G6" s="346"/>
      <c r="H6" s="2"/>
      <c r="I6" s="323"/>
      <c r="J6" s="2"/>
      <c r="K6" s="295"/>
      <c r="L6" s="347"/>
      <c r="M6" s="347"/>
      <c r="N6" s="401"/>
      <c r="O6" s="137"/>
      <c r="P6" s="403"/>
      <c r="Q6" s="402"/>
    </row>
    <row r="7" spans="1:17" s="369" customFormat="1">
      <c r="A7" s="524"/>
      <c r="B7" s="524"/>
      <c r="C7" s="3"/>
      <c r="D7" s="2"/>
      <c r="E7" s="2"/>
      <c r="F7" s="2"/>
      <c r="G7" s="346"/>
      <c r="H7" s="2"/>
      <c r="I7" s="323"/>
      <c r="J7" s="2"/>
      <c r="K7" s="295"/>
      <c r="L7" s="125"/>
      <c r="M7" s="357"/>
      <c r="N7" s="401"/>
      <c r="O7" s="139"/>
      <c r="P7" s="403"/>
      <c r="Q7" s="402"/>
    </row>
    <row r="8" spans="1:17" s="369" customFormat="1">
      <c r="A8" s="524"/>
      <c r="B8" s="524"/>
      <c r="C8" s="2"/>
      <c r="D8" s="522"/>
      <c r="E8" s="12"/>
      <c r="F8" s="13"/>
      <c r="G8" s="210"/>
      <c r="H8" s="522"/>
      <c r="I8" s="518"/>
      <c r="J8" s="522"/>
      <c r="K8" s="293"/>
      <c r="L8" s="125"/>
      <c r="M8" s="357"/>
      <c r="N8" s="401"/>
      <c r="O8" s="139"/>
      <c r="P8" s="403"/>
      <c r="Q8" s="402"/>
    </row>
    <row r="9" spans="1:17" s="369" customFormat="1">
      <c r="A9" s="524"/>
      <c r="B9" s="12"/>
      <c r="C9" s="524"/>
      <c r="D9" s="142"/>
      <c r="E9" s="523"/>
      <c r="F9" s="122"/>
      <c r="G9" s="526"/>
      <c r="H9" s="143"/>
      <c r="I9" s="518"/>
      <c r="J9" s="143"/>
      <c r="K9" s="293"/>
      <c r="L9" s="85"/>
      <c r="M9" s="357"/>
      <c r="N9" s="401"/>
      <c r="O9" s="235"/>
      <c r="P9" s="403"/>
      <c r="Q9" s="402"/>
    </row>
    <row r="10" spans="1:17" s="369" customFormat="1" ht="15.6">
      <c r="A10" s="524"/>
      <c r="B10" s="15" t="s">
        <v>4</v>
      </c>
      <c r="C10" s="524"/>
      <c r="D10" s="524"/>
      <c r="E10" s="12"/>
      <c r="F10" s="122"/>
      <c r="G10" s="526"/>
      <c r="H10" s="143"/>
      <c r="I10" s="518"/>
      <c r="J10" s="143"/>
      <c r="K10" s="293"/>
      <c r="L10" s="85"/>
      <c r="M10" s="357"/>
      <c r="N10" s="401"/>
      <c r="O10" s="235"/>
      <c r="P10" s="403"/>
      <c r="Q10" s="402"/>
    </row>
    <row r="11" spans="1:17" s="369" customFormat="1" ht="15.6">
      <c r="A11" s="144"/>
      <c r="B11" s="143"/>
      <c r="C11" s="143"/>
      <c r="D11" s="143"/>
      <c r="E11" s="16" t="s">
        <v>5</v>
      </c>
      <c r="F11" s="122"/>
      <c r="G11" s="526"/>
      <c r="H11" s="143"/>
      <c r="I11" s="518"/>
      <c r="J11" s="143"/>
      <c r="K11" s="293"/>
      <c r="L11" s="85"/>
      <c r="M11" s="357"/>
      <c r="N11" s="401"/>
      <c r="O11" s="235"/>
      <c r="P11" s="403"/>
      <c r="Q11" s="402"/>
    </row>
    <row r="12" spans="1:17" s="369" customFormat="1">
      <c r="A12" s="523" t="s">
        <v>6</v>
      </c>
      <c r="B12" s="523"/>
      <c r="C12" s="523"/>
      <c r="D12" s="523"/>
      <c r="E12" s="523"/>
      <c r="F12" s="17"/>
      <c r="G12" s="526"/>
      <c r="H12" s="523"/>
      <c r="I12" s="518"/>
      <c r="J12" s="523"/>
      <c r="K12" s="293"/>
      <c r="L12" s="82"/>
      <c r="M12" s="357"/>
      <c r="N12" s="401"/>
      <c r="O12" s="419"/>
      <c r="P12" s="403"/>
      <c r="Q12" s="402"/>
    </row>
    <row r="13" spans="1:17" s="369" customFormat="1">
      <c r="A13" s="523" t="s">
        <v>7</v>
      </c>
      <c r="B13" s="523"/>
      <c r="C13" s="523"/>
      <c r="D13" s="523"/>
      <c r="E13" s="523"/>
      <c r="F13" s="17"/>
      <c r="G13" s="526"/>
      <c r="H13" s="523"/>
      <c r="I13" s="518"/>
      <c r="J13" s="523"/>
      <c r="K13" s="293"/>
      <c r="L13" s="82"/>
      <c r="M13" s="357"/>
      <c r="N13" s="401"/>
      <c r="O13" s="419"/>
      <c r="P13" s="403"/>
      <c r="Q13" s="402"/>
    </row>
    <row r="14" spans="1:17" s="369" customFormat="1">
      <c r="A14" s="523" t="s">
        <v>8</v>
      </c>
      <c r="B14" s="523"/>
      <c r="C14" s="523"/>
      <c r="D14" s="523"/>
      <c r="E14" s="523"/>
      <c r="F14" s="17"/>
      <c r="G14" s="526"/>
      <c r="H14" s="523"/>
      <c r="I14" s="518"/>
      <c r="J14" s="523"/>
      <c r="K14" s="293"/>
      <c r="L14" s="82"/>
      <c r="M14" s="357"/>
      <c r="N14" s="401"/>
      <c r="O14" s="419"/>
      <c r="P14" s="403"/>
      <c r="Q14" s="402"/>
    </row>
    <row r="15" spans="1:17" s="369" customFormat="1">
      <c r="A15" s="18" t="s">
        <v>9</v>
      </c>
      <c r="B15" s="523"/>
      <c r="C15" s="523"/>
      <c r="D15" s="523"/>
      <c r="E15" s="523"/>
      <c r="F15" s="17"/>
      <c r="G15" s="526"/>
      <c r="H15" s="523"/>
      <c r="I15" s="518"/>
      <c r="J15" s="523"/>
      <c r="K15" s="293"/>
      <c r="L15" s="82"/>
      <c r="M15" s="357"/>
      <c r="N15" s="401"/>
      <c r="O15" s="419"/>
      <c r="P15" s="403"/>
      <c r="Q15" s="402"/>
    </row>
    <row r="16" spans="1:17" s="369" customFormat="1">
      <c r="A16" s="523" t="s">
        <v>10</v>
      </c>
      <c r="B16" s="523"/>
      <c r="C16" s="523"/>
      <c r="D16" s="523"/>
      <c r="E16" s="523"/>
      <c r="F16" s="17"/>
      <c r="G16" s="526"/>
      <c r="H16" s="523"/>
      <c r="I16" s="518"/>
      <c r="J16" s="523"/>
      <c r="K16" s="293"/>
      <c r="L16" s="82"/>
      <c r="M16" s="357"/>
      <c r="N16" s="401"/>
      <c r="O16" s="419"/>
      <c r="P16" s="403"/>
      <c r="Q16" s="402"/>
    </row>
    <row r="17" spans="1:17" s="369" customFormat="1">
      <c r="A17" s="523" t="s">
        <v>11</v>
      </c>
      <c r="B17" s="523"/>
      <c r="C17" s="523"/>
      <c r="D17" s="523"/>
      <c r="E17" s="523"/>
      <c r="F17" s="17"/>
      <c r="G17" s="526"/>
      <c r="H17" s="523"/>
      <c r="I17" s="518"/>
      <c r="J17" s="523"/>
      <c r="K17" s="293"/>
      <c r="L17" s="82"/>
      <c r="M17" s="357"/>
      <c r="N17" s="401"/>
      <c r="O17" s="419"/>
      <c r="P17" s="403"/>
      <c r="Q17" s="402"/>
    </row>
    <row r="18" spans="1:17" s="369" customFormat="1">
      <c r="A18" s="523" t="s">
        <v>12</v>
      </c>
      <c r="B18" s="523"/>
      <c r="C18" s="523"/>
      <c r="D18" s="523"/>
      <c r="E18" s="523"/>
      <c r="F18" s="17"/>
      <c r="G18" s="526"/>
      <c r="H18" s="523"/>
      <c r="I18" s="518"/>
      <c r="J18" s="523"/>
      <c r="K18" s="293"/>
      <c r="L18" s="82"/>
      <c r="M18" s="357"/>
      <c r="N18" s="401"/>
      <c r="O18" s="419"/>
      <c r="P18" s="403"/>
      <c r="Q18" s="402"/>
    </row>
    <row r="19" spans="1:17" s="369" customFormat="1">
      <c r="A19" s="524"/>
      <c r="B19" s="523"/>
      <c r="C19" s="523"/>
      <c r="D19" s="523"/>
      <c r="E19" s="523"/>
      <c r="F19" s="17"/>
      <c r="G19" s="526"/>
      <c r="H19" s="523"/>
      <c r="I19" s="518"/>
      <c r="J19" s="523"/>
      <c r="K19" s="293"/>
      <c r="L19" s="82"/>
      <c r="M19" s="357"/>
      <c r="N19" s="401"/>
      <c r="O19" s="419"/>
      <c r="P19" s="403"/>
      <c r="Q19" s="402"/>
    </row>
    <row r="20" spans="1:17" s="369" customFormat="1">
      <c r="A20" s="523"/>
      <c r="B20" s="523"/>
      <c r="C20" s="523"/>
      <c r="D20" s="523"/>
      <c r="E20" s="523"/>
      <c r="F20" s="17"/>
      <c r="G20" s="526"/>
      <c r="H20" s="523"/>
      <c r="I20" s="518"/>
      <c r="J20" s="523"/>
      <c r="K20" s="293"/>
      <c r="L20" s="82"/>
      <c r="M20" s="357"/>
      <c r="N20" s="401"/>
      <c r="O20" s="419"/>
      <c r="P20" s="403"/>
      <c r="Q20" s="402"/>
    </row>
    <row r="21" spans="1:17" s="369" customFormat="1">
      <c r="A21" s="523"/>
      <c r="B21" s="523"/>
      <c r="C21" s="523"/>
      <c r="D21" s="523"/>
      <c r="E21" s="523"/>
      <c r="F21" s="17"/>
      <c r="G21" s="526"/>
      <c r="H21" s="523"/>
      <c r="I21" s="518"/>
      <c r="J21" s="523"/>
      <c r="K21" s="293"/>
      <c r="L21" s="82"/>
      <c r="M21" s="357"/>
      <c r="N21" s="401"/>
      <c r="O21" s="419"/>
      <c r="P21" s="403"/>
      <c r="Q21" s="402"/>
    </row>
    <row r="22" spans="1:17" s="369" customFormat="1">
      <c r="A22" s="522"/>
      <c r="B22" s="524"/>
      <c r="C22" s="524"/>
      <c r="D22" s="524"/>
      <c r="E22" s="19" t="s">
        <v>13</v>
      </c>
      <c r="F22" s="86" t="s">
        <v>14</v>
      </c>
      <c r="G22" s="211"/>
      <c r="H22" s="661" t="s">
        <v>15</v>
      </c>
      <c r="I22" s="662"/>
      <c r="J22" s="661" t="s">
        <v>16</v>
      </c>
      <c r="K22" s="662"/>
      <c r="L22" s="663" t="s">
        <v>571</v>
      </c>
      <c r="M22" s="664"/>
      <c r="N22" s="401"/>
      <c r="O22" s="402"/>
      <c r="P22" s="403"/>
      <c r="Q22" s="402"/>
    </row>
    <row r="23" spans="1:17" s="369" customFormat="1">
      <c r="A23" s="524"/>
      <c r="B23" s="131"/>
      <c r="C23" s="524"/>
      <c r="D23" s="524"/>
      <c r="E23" s="19" t="s">
        <v>17</v>
      </c>
      <c r="F23" s="20" t="s">
        <v>18</v>
      </c>
      <c r="G23" s="212"/>
      <c r="H23" s="555" t="s">
        <v>19</v>
      </c>
      <c r="I23" s="325" t="s">
        <v>20</v>
      </c>
      <c r="J23" s="555" t="s">
        <v>19</v>
      </c>
      <c r="K23" s="537" t="s">
        <v>20</v>
      </c>
      <c r="L23" s="556" t="s">
        <v>19</v>
      </c>
      <c r="M23" s="534" t="s">
        <v>572</v>
      </c>
      <c r="N23" s="401"/>
      <c r="O23" s="135"/>
      <c r="P23" s="403"/>
      <c r="Q23" s="402"/>
    </row>
    <row r="24" spans="1:17" s="369" customFormat="1">
      <c r="A24" s="522" t="s">
        <v>21</v>
      </c>
      <c r="B24" s="131"/>
      <c r="C24" s="524"/>
      <c r="D24" s="524"/>
      <c r="E24" s="523"/>
      <c r="F24" s="121"/>
      <c r="G24" s="213"/>
      <c r="H24" s="132"/>
      <c r="I24" s="233"/>
      <c r="J24" s="132"/>
      <c r="K24" s="517"/>
      <c r="L24" s="135"/>
      <c r="M24" s="514"/>
      <c r="N24" s="401"/>
      <c r="O24" s="135"/>
      <c r="P24" s="403"/>
      <c r="Q24" s="402"/>
    </row>
    <row r="25" spans="1:17" s="369" customFormat="1">
      <c r="A25" s="522"/>
      <c r="B25" s="131"/>
      <c r="C25" s="524"/>
      <c r="D25" s="524"/>
      <c r="E25" s="523"/>
      <c r="F25" s="121"/>
      <c r="G25" s="213"/>
      <c r="H25" s="132"/>
      <c r="I25" s="233"/>
      <c r="J25" s="132"/>
      <c r="K25" s="517"/>
      <c r="L25" s="135"/>
      <c r="M25" s="514"/>
      <c r="N25" s="401"/>
      <c r="O25" s="135"/>
      <c r="P25" s="403"/>
      <c r="Q25" s="402"/>
    </row>
    <row r="26" spans="1:17" s="369" customFormat="1">
      <c r="A26" s="522" t="s">
        <v>22</v>
      </c>
      <c r="B26" s="524"/>
      <c r="C26" s="524"/>
      <c r="D26" s="524"/>
      <c r="E26" s="523"/>
      <c r="F26" s="519"/>
      <c r="G26" s="526"/>
      <c r="H26" s="524"/>
      <c r="I26" s="518"/>
      <c r="J26" s="524"/>
      <c r="K26" s="293"/>
      <c r="L26" s="129"/>
      <c r="M26" s="357"/>
      <c r="N26" s="401"/>
      <c r="O26" s="137"/>
      <c r="P26" s="403"/>
      <c r="Q26" s="402"/>
    </row>
    <row r="27" spans="1:17" s="369" customFormat="1">
      <c r="A27" s="524" t="s">
        <v>26</v>
      </c>
      <c r="B27" s="524"/>
      <c r="C27" s="524"/>
      <c r="D27" s="524"/>
      <c r="E27" s="532" t="s">
        <v>23</v>
      </c>
      <c r="F27" s="363" t="s">
        <v>117</v>
      </c>
      <c r="G27" s="512"/>
      <c r="H27" s="531" t="s">
        <v>27</v>
      </c>
      <c r="I27" s="215">
        <f>+G27/250</f>
        <v>0</v>
      </c>
      <c r="J27" s="531" t="s">
        <v>25</v>
      </c>
      <c r="K27" s="538" t="s">
        <v>30</v>
      </c>
      <c r="L27" s="533" t="s">
        <v>573</v>
      </c>
      <c r="M27" s="534" t="s">
        <v>574</v>
      </c>
      <c r="N27" s="401"/>
      <c r="O27" s="515"/>
      <c r="P27" s="403"/>
      <c r="Q27" s="404"/>
    </row>
    <row r="28" spans="1:17" s="369" customFormat="1">
      <c r="A28" s="365" t="s">
        <v>28</v>
      </c>
      <c r="B28" s="524"/>
      <c r="C28" s="524"/>
      <c r="D28" s="524"/>
      <c r="E28" s="532" t="s">
        <v>23</v>
      </c>
      <c r="F28" s="363" t="s">
        <v>29</v>
      </c>
      <c r="G28" s="512"/>
      <c r="H28" s="531">
        <v>0.75</v>
      </c>
      <c r="I28" s="215"/>
      <c r="J28" s="531">
        <v>0.5</v>
      </c>
      <c r="K28" s="537">
        <v>15</v>
      </c>
      <c r="L28" s="535"/>
      <c r="M28" s="534">
        <f>ROUND(K28*L28,2)</f>
        <v>0</v>
      </c>
      <c r="N28" s="401"/>
      <c r="O28" s="515"/>
      <c r="P28" s="403"/>
      <c r="Q28" s="404"/>
    </row>
    <row r="29" spans="1:17" s="369" customFormat="1">
      <c r="A29" s="365"/>
      <c r="B29" s="524"/>
      <c r="C29" s="524"/>
      <c r="D29" s="524"/>
      <c r="E29" s="523"/>
      <c r="F29" s="362"/>
      <c r="G29" s="366"/>
      <c r="H29" s="529"/>
      <c r="I29" s="233"/>
      <c r="J29" s="529"/>
      <c r="K29" s="517"/>
      <c r="L29" s="515"/>
      <c r="M29" s="514"/>
      <c r="N29" s="401"/>
      <c r="O29" s="515"/>
      <c r="P29" s="403"/>
      <c r="Q29" s="402"/>
    </row>
    <row r="30" spans="1:17" s="369" customFormat="1">
      <c r="A30" s="522" t="s">
        <v>31</v>
      </c>
      <c r="B30" s="524"/>
      <c r="C30" s="524"/>
      <c r="D30" s="524"/>
      <c r="E30" s="523"/>
      <c r="F30" s="519"/>
      <c r="G30" s="526"/>
      <c r="H30" s="520"/>
      <c r="I30" s="518"/>
      <c r="J30" s="520"/>
      <c r="K30" s="293"/>
      <c r="L30" s="521"/>
      <c r="M30" s="357"/>
      <c r="N30" s="401"/>
      <c r="O30" s="515"/>
      <c r="P30" s="403"/>
      <c r="Q30" s="402"/>
    </row>
    <row r="31" spans="1:17" s="369" customFormat="1">
      <c r="A31" s="522" t="s">
        <v>32</v>
      </c>
      <c r="B31" s="524"/>
      <c r="C31" s="524"/>
      <c r="D31" s="524"/>
      <c r="E31" s="523"/>
      <c r="F31" s="519"/>
      <c r="G31" s="526"/>
      <c r="H31" s="520"/>
      <c r="I31" s="518"/>
      <c r="J31" s="520"/>
      <c r="K31" s="293"/>
      <c r="L31" s="521"/>
      <c r="M31" s="357"/>
      <c r="N31" s="401"/>
      <c r="O31" s="515"/>
      <c r="P31" s="403"/>
      <c r="Q31" s="402"/>
    </row>
    <row r="32" spans="1:17" s="369" customFormat="1">
      <c r="A32" s="523" t="s">
        <v>745</v>
      </c>
      <c r="B32" s="524"/>
      <c r="C32" s="524"/>
      <c r="D32" s="524"/>
      <c r="E32" s="532" t="s">
        <v>33</v>
      </c>
      <c r="F32" s="22" t="s">
        <v>765</v>
      </c>
      <c r="G32" s="512"/>
      <c r="H32" s="23" t="s">
        <v>35</v>
      </c>
      <c r="I32" s="215"/>
      <c r="J32" s="23" t="s">
        <v>456</v>
      </c>
      <c r="K32" s="538" t="s">
        <v>30</v>
      </c>
      <c r="L32" s="533" t="s">
        <v>573</v>
      </c>
      <c r="M32" s="534" t="s">
        <v>574</v>
      </c>
      <c r="N32" s="401"/>
      <c r="O32" s="515"/>
      <c r="P32" s="403"/>
      <c r="Q32" s="404"/>
    </row>
    <row r="33" spans="1:17" s="369" customFormat="1">
      <c r="A33" s="24" t="s">
        <v>36</v>
      </c>
      <c r="B33" s="24"/>
      <c r="C33" s="24"/>
      <c r="D33" s="24"/>
      <c r="E33" s="25" t="s">
        <v>37</v>
      </c>
      <c r="F33" s="22" t="s">
        <v>765</v>
      </c>
      <c r="G33" s="512"/>
      <c r="H33" s="23" t="s">
        <v>35</v>
      </c>
      <c r="I33" s="215"/>
      <c r="J33" s="23" t="s">
        <v>457</v>
      </c>
      <c r="K33" s="538" t="s">
        <v>30</v>
      </c>
      <c r="L33" s="533" t="s">
        <v>573</v>
      </c>
      <c r="M33" s="534" t="s">
        <v>574</v>
      </c>
      <c r="N33" s="401"/>
      <c r="O33" s="515"/>
      <c r="P33" s="403"/>
      <c r="Q33" s="404"/>
    </row>
    <row r="34" spans="1:17" s="369" customFormat="1">
      <c r="A34" s="24" t="s">
        <v>38</v>
      </c>
      <c r="B34" s="24"/>
      <c r="C34" s="24"/>
      <c r="D34" s="24"/>
      <c r="E34" s="25" t="s">
        <v>37</v>
      </c>
      <c r="F34" s="22" t="s">
        <v>765</v>
      </c>
      <c r="G34" s="512"/>
      <c r="H34" s="23" t="s">
        <v>39</v>
      </c>
      <c r="I34" s="215"/>
      <c r="J34" s="23" t="s">
        <v>40</v>
      </c>
      <c r="K34" s="538" t="s">
        <v>30</v>
      </c>
      <c r="L34" s="533" t="s">
        <v>573</v>
      </c>
      <c r="M34" s="534" t="s">
        <v>574</v>
      </c>
      <c r="N34" s="401"/>
      <c r="O34" s="515"/>
      <c r="P34" s="403"/>
      <c r="Q34" s="404"/>
    </row>
    <row r="35" spans="1:17" s="369" customFormat="1">
      <c r="A35" s="24" t="s">
        <v>41</v>
      </c>
      <c r="B35" s="24"/>
      <c r="C35" s="24"/>
      <c r="D35" s="24"/>
      <c r="E35" s="25"/>
      <c r="F35" s="22" t="s">
        <v>765</v>
      </c>
      <c r="G35" s="512"/>
      <c r="H35" s="23" t="s">
        <v>39</v>
      </c>
      <c r="I35" s="215"/>
      <c r="J35" s="23" t="s">
        <v>40</v>
      </c>
      <c r="K35" s="538" t="s">
        <v>30</v>
      </c>
      <c r="L35" s="533" t="s">
        <v>573</v>
      </c>
      <c r="M35" s="534" t="s">
        <v>574</v>
      </c>
      <c r="N35" s="401"/>
      <c r="O35" s="515"/>
      <c r="P35" s="403"/>
      <c r="Q35" s="404"/>
    </row>
    <row r="36" spans="1:17" s="369" customFormat="1">
      <c r="A36" s="365" t="s">
        <v>52</v>
      </c>
      <c r="B36" s="358"/>
      <c r="C36" s="358"/>
      <c r="D36" s="358"/>
      <c r="E36" s="51" t="s">
        <v>53</v>
      </c>
      <c r="F36" s="22" t="s">
        <v>765</v>
      </c>
      <c r="G36" s="214"/>
      <c r="H36" s="101" t="s">
        <v>40</v>
      </c>
      <c r="I36" s="215"/>
      <c r="J36" s="101" t="s">
        <v>40</v>
      </c>
      <c r="K36" s="538" t="s">
        <v>30</v>
      </c>
      <c r="L36" s="533" t="s">
        <v>573</v>
      </c>
      <c r="M36" s="534" t="s">
        <v>574</v>
      </c>
      <c r="N36" s="401"/>
      <c r="O36" s="515"/>
      <c r="P36" s="403"/>
      <c r="Q36" s="404"/>
    </row>
    <row r="37" spans="1:17" s="369" customFormat="1">
      <c r="A37" s="522" t="s">
        <v>42</v>
      </c>
      <c r="B37" s="524"/>
      <c r="C37" s="524"/>
      <c r="D37" s="524"/>
      <c r="E37" s="523"/>
      <c r="F37" s="519"/>
      <c r="G37" s="526"/>
      <c r="H37" s="520"/>
      <c r="I37" s="518"/>
      <c r="J37" s="520"/>
      <c r="K37" s="293"/>
      <c r="L37" s="521"/>
      <c r="M37" s="357"/>
      <c r="N37" s="401"/>
      <c r="O37" s="515"/>
      <c r="P37" s="403"/>
      <c r="Q37" s="402"/>
    </row>
    <row r="38" spans="1:17" s="369" customFormat="1">
      <c r="A38" s="26" t="s">
        <v>43</v>
      </c>
      <c r="B38" s="24"/>
      <c r="C38" s="24"/>
      <c r="D38" s="24"/>
      <c r="E38" s="25" t="s">
        <v>44</v>
      </c>
      <c r="F38" s="22" t="s">
        <v>45</v>
      </c>
      <c r="G38" s="512">
        <v>140000</v>
      </c>
      <c r="H38" s="23">
        <v>8000</v>
      </c>
      <c r="I38" s="537"/>
      <c r="J38" s="23">
        <v>20000</v>
      </c>
      <c r="K38" s="537">
        <v>7</v>
      </c>
      <c r="L38" s="535"/>
      <c r="M38" s="534">
        <f t="shared" ref="M38:M45" si="0">ROUND(K38*L38,2)</f>
        <v>0</v>
      </c>
      <c r="N38" s="401"/>
      <c r="O38" s="515"/>
      <c r="P38" s="403"/>
      <c r="Q38" s="404"/>
    </row>
    <row r="39" spans="1:17" s="369" customFormat="1">
      <c r="A39" s="24" t="s">
        <v>46</v>
      </c>
      <c r="B39" s="24"/>
      <c r="C39" s="24"/>
      <c r="D39" s="24"/>
      <c r="E39" s="25" t="s">
        <v>47</v>
      </c>
      <c r="F39" s="22" t="s">
        <v>45</v>
      </c>
      <c r="G39" s="512">
        <v>140000</v>
      </c>
      <c r="H39" s="23">
        <v>8000</v>
      </c>
      <c r="I39" s="537"/>
      <c r="J39" s="23">
        <v>20000</v>
      </c>
      <c r="K39" s="537">
        <v>7</v>
      </c>
      <c r="L39" s="535"/>
      <c r="M39" s="534">
        <f t="shared" si="0"/>
        <v>0</v>
      </c>
      <c r="N39" s="401"/>
      <c r="O39" s="515"/>
      <c r="P39" s="403"/>
      <c r="Q39" s="404"/>
    </row>
    <row r="40" spans="1:17" s="369" customFormat="1">
      <c r="A40" s="26" t="s">
        <v>48</v>
      </c>
      <c r="B40" s="24"/>
      <c r="C40" s="24"/>
      <c r="D40" s="24"/>
      <c r="E40" s="25" t="s">
        <v>49</v>
      </c>
      <c r="F40" s="22" t="s">
        <v>45</v>
      </c>
      <c r="G40" s="512">
        <v>140000</v>
      </c>
      <c r="H40" s="23">
        <v>8000</v>
      </c>
      <c r="I40" s="537"/>
      <c r="J40" s="23">
        <v>20000</v>
      </c>
      <c r="K40" s="537">
        <v>7</v>
      </c>
      <c r="L40" s="535"/>
      <c r="M40" s="534">
        <f t="shared" si="0"/>
        <v>0</v>
      </c>
      <c r="N40" s="401"/>
      <c r="O40" s="515"/>
      <c r="P40" s="403"/>
      <c r="Q40" s="404"/>
    </row>
    <row r="41" spans="1:17" s="369" customFormat="1">
      <c r="A41" s="26" t="s">
        <v>50</v>
      </c>
      <c r="B41" s="24"/>
      <c r="C41" s="24"/>
      <c r="D41" s="24"/>
      <c r="E41" s="25" t="s">
        <v>51</v>
      </c>
      <c r="F41" s="22" t="s">
        <v>45</v>
      </c>
      <c r="G41" s="512">
        <v>140000</v>
      </c>
      <c r="H41" s="23">
        <v>8000</v>
      </c>
      <c r="I41" s="537"/>
      <c r="J41" s="23">
        <v>20000</v>
      </c>
      <c r="K41" s="537">
        <v>7</v>
      </c>
      <c r="L41" s="535"/>
      <c r="M41" s="534">
        <f t="shared" si="0"/>
        <v>0</v>
      </c>
      <c r="N41" s="401"/>
      <c r="O41" s="515"/>
      <c r="P41" s="403"/>
      <c r="Q41" s="404"/>
    </row>
    <row r="42" spans="1:17" s="369" customFormat="1">
      <c r="A42" s="24" t="s">
        <v>52</v>
      </c>
      <c r="B42" s="24"/>
      <c r="C42" s="24"/>
      <c r="D42" s="24"/>
      <c r="E42" s="25" t="s">
        <v>53</v>
      </c>
      <c r="F42" s="22" t="s">
        <v>45</v>
      </c>
      <c r="G42" s="512">
        <v>140000</v>
      </c>
      <c r="H42" s="23">
        <v>8000</v>
      </c>
      <c r="I42" s="537"/>
      <c r="J42" s="23">
        <v>20000</v>
      </c>
      <c r="K42" s="537">
        <v>7</v>
      </c>
      <c r="L42" s="535"/>
      <c r="M42" s="534">
        <f t="shared" si="0"/>
        <v>0</v>
      </c>
      <c r="N42" s="401"/>
      <c r="O42" s="515"/>
      <c r="P42" s="403"/>
      <c r="Q42" s="404"/>
    </row>
    <row r="43" spans="1:17" s="369" customFormat="1">
      <c r="A43" s="24" t="s">
        <v>54</v>
      </c>
      <c r="B43" s="24"/>
      <c r="C43" s="24"/>
      <c r="D43" s="24"/>
      <c r="E43" s="25" t="s">
        <v>33</v>
      </c>
      <c r="F43" s="22" t="s">
        <v>45</v>
      </c>
      <c r="G43" s="512">
        <v>140000</v>
      </c>
      <c r="H43" s="23">
        <v>200</v>
      </c>
      <c r="I43" s="537"/>
      <c r="J43" s="23">
        <v>800</v>
      </c>
      <c r="K43" s="537">
        <v>120</v>
      </c>
      <c r="L43" s="535"/>
      <c r="M43" s="534">
        <f t="shared" si="0"/>
        <v>0</v>
      </c>
      <c r="N43" s="401"/>
      <c r="O43" s="515"/>
      <c r="P43" s="403"/>
      <c r="Q43" s="404"/>
    </row>
    <row r="44" spans="1:17" s="369" customFormat="1">
      <c r="A44" s="24" t="s">
        <v>36</v>
      </c>
      <c r="B44" s="24"/>
      <c r="C44" s="24"/>
      <c r="D44" s="24"/>
      <c r="E44" s="25" t="s">
        <v>37</v>
      </c>
      <c r="F44" s="22" t="s">
        <v>45</v>
      </c>
      <c r="G44" s="512">
        <v>140000</v>
      </c>
      <c r="H44" s="23">
        <v>400</v>
      </c>
      <c r="I44" s="537"/>
      <c r="J44" s="23">
        <v>800</v>
      </c>
      <c r="K44" s="537">
        <v>120</v>
      </c>
      <c r="L44" s="535"/>
      <c r="M44" s="534">
        <f t="shared" si="0"/>
        <v>0</v>
      </c>
      <c r="N44" s="401"/>
      <c r="O44" s="515"/>
      <c r="P44" s="403"/>
      <c r="Q44" s="404"/>
    </row>
    <row r="45" spans="1:17" s="369" customFormat="1">
      <c r="A45" s="24" t="s">
        <v>38</v>
      </c>
      <c r="B45" s="24"/>
      <c r="C45" s="24"/>
      <c r="D45" s="24"/>
      <c r="E45" s="25" t="s">
        <v>37</v>
      </c>
      <c r="F45" s="22" t="s">
        <v>45</v>
      </c>
      <c r="G45" s="512">
        <v>140000</v>
      </c>
      <c r="H45" s="23">
        <v>2000</v>
      </c>
      <c r="I45" s="537"/>
      <c r="J45" s="23">
        <v>5000</v>
      </c>
      <c r="K45" s="537">
        <v>10</v>
      </c>
      <c r="L45" s="535"/>
      <c r="M45" s="534">
        <f t="shared" si="0"/>
        <v>0</v>
      </c>
      <c r="N45" s="401"/>
      <c r="O45" s="515"/>
      <c r="P45" s="403"/>
      <c r="Q45" s="404"/>
    </row>
    <row r="46" spans="1:17" s="369" customFormat="1">
      <c r="A46" s="524"/>
      <c r="B46" s="524"/>
      <c r="C46" s="524"/>
      <c r="D46" s="524"/>
      <c r="E46" s="523"/>
      <c r="F46" s="27" t="s">
        <v>55</v>
      </c>
      <c r="G46" s="366"/>
      <c r="H46" s="529"/>
      <c r="I46" s="233"/>
      <c r="J46" s="529"/>
      <c r="K46" s="517"/>
      <c r="L46" s="515"/>
      <c r="M46" s="514"/>
      <c r="N46" s="401"/>
      <c r="O46" s="515"/>
      <c r="P46" s="403"/>
      <c r="Q46" s="402"/>
    </row>
    <row r="47" spans="1:17" s="369" customFormat="1">
      <c r="A47" s="524"/>
      <c r="B47" s="524"/>
      <c r="C47" s="524"/>
      <c r="D47" s="524"/>
      <c r="E47" s="523"/>
      <c r="F47" s="27"/>
      <c r="G47" s="366"/>
      <c r="H47" s="529"/>
      <c r="I47" s="233"/>
      <c r="J47" s="529"/>
      <c r="K47" s="517"/>
      <c r="L47" s="515"/>
      <c r="M47" s="514"/>
      <c r="N47" s="401"/>
      <c r="O47" s="515"/>
      <c r="P47" s="403"/>
      <c r="Q47" s="402"/>
    </row>
    <row r="48" spans="1:17" s="369" customFormat="1">
      <c r="A48" s="6" t="s">
        <v>56</v>
      </c>
      <c r="B48" s="524"/>
      <c r="C48" s="524"/>
      <c r="D48" s="524"/>
      <c r="E48" s="523"/>
      <c r="F48" s="519"/>
      <c r="G48" s="526"/>
      <c r="H48" s="520"/>
      <c r="I48" s="518"/>
      <c r="J48" s="28"/>
      <c r="K48" s="293"/>
      <c r="L48" s="136"/>
      <c r="M48" s="136"/>
      <c r="N48" s="401"/>
      <c r="O48" s="405"/>
      <c r="P48" s="403"/>
      <c r="Q48" s="402"/>
    </row>
    <row r="49" spans="1:17" s="369" customFormat="1">
      <c r="A49" s="29" t="s">
        <v>43</v>
      </c>
      <c r="B49" s="24"/>
      <c r="C49" s="24"/>
      <c r="D49" s="24"/>
      <c r="E49" s="25" t="s">
        <v>44</v>
      </c>
      <c r="F49" s="22" t="s">
        <v>45</v>
      </c>
      <c r="G49" s="512"/>
      <c r="H49" s="23">
        <v>20000</v>
      </c>
      <c r="I49" s="215"/>
      <c r="J49" s="23">
        <v>20000</v>
      </c>
      <c r="K49" s="538" t="s">
        <v>30</v>
      </c>
      <c r="L49" s="533" t="s">
        <v>573</v>
      </c>
      <c r="M49" s="534" t="s">
        <v>574</v>
      </c>
      <c r="N49" s="401"/>
      <c r="O49" s="515"/>
      <c r="P49" s="403"/>
      <c r="Q49" s="402"/>
    </row>
    <row r="50" spans="1:17" s="369" customFormat="1">
      <c r="A50" s="350" t="s">
        <v>57</v>
      </c>
      <c r="B50" s="24"/>
      <c r="C50" s="24"/>
      <c r="D50" s="24"/>
      <c r="E50" s="25" t="s">
        <v>53</v>
      </c>
      <c r="F50" s="22" t="s">
        <v>45</v>
      </c>
      <c r="G50" s="512"/>
      <c r="H50" s="23">
        <v>20000</v>
      </c>
      <c r="I50" s="215"/>
      <c r="J50" s="23">
        <v>20000</v>
      </c>
      <c r="K50" s="538" t="s">
        <v>30</v>
      </c>
      <c r="L50" s="533" t="s">
        <v>573</v>
      </c>
      <c r="M50" s="534" t="s">
        <v>574</v>
      </c>
      <c r="N50" s="401"/>
      <c r="O50" s="515"/>
      <c r="P50" s="403"/>
      <c r="Q50" s="402"/>
    </row>
    <row r="51" spans="1:17" s="369" customFormat="1">
      <c r="A51" s="350" t="s">
        <v>58</v>
      </c>
      <c r="B51" s="24"/>
      <c r="C51" s="24"/>
      <c r="D51" s="24"/>
      <c r="E51" s="25" t="s">
        <v>59</v>
      </c>
      <c r="F51" s="22" t="s">
        <v>45</v>
      </c>
      <c r="G51" s="512"/>
      <c r="H51" s="23">
        <v>20000</v>
      </c>
      <c r="I51" s="215"/>
      <c r="J51" s="23">
        <v>20000</v>
      </c>
      <c r="K51" s="538" t="s">
        <v>30</v>
      </c>
      <c r="L51" s="533" t="s">
        <v>573</v>
      </c>
      <c r="M51" s="534" t="s">
        <v>574</v>
      </c>
      <c r="N51" s="401"/>
      <c r="O51" s="515"/>
      <c r="P51" s="403"/>
      <c r="Q51" s="402"/>
    </row>
    <row r="52" spans="1:17" s="369" customFormat="1">
      <c r="A52" s="350" t="s">
        <v>54</v>
      </c>
      <c r="B52" s="24"/>
      <c r="C52" s="24"/>
      <c r="D52" s="24"/>
      <c r="E52" s="25" t="s">
        <v>33</v>
      </c>
      <c r="F52" s="22" t="s">
        <v>45</v>
      </c>
      <c r="G52" s="512"/>
      <c r="H52" s="23">
        <v>1500</v>
      </c>
      <c r="I52" s="215"/>
      <c r="J52" s="23">
        <v>1500</v>
      </c>
      <c r="K52" s="538" t="s">
        <v>30</v>
      </c>
      <c r="L52" s="533" t="s">
        <v>573</v>
      </c>
      <c r="M52" s="534" t="s">
        <v>574</v>
      </c>
      <c r="N52" s="401"/>
      <c r="O52" s="515"/>
      <c r="P52" s="403"/>
      <c r="Q52" s="402"/>
    </row>
    <row r="53" spans="1:17" s="369" customFormat="1">
      <c r="A53" s="350" t="s">
        <v>36</v>
      </c>
      <c r="B53" s="24"/>
      <c r="C53" s="24"/>
      <c r="D53" s="24"/>
      <c r="E53" s="25" t="s">
        <v>37</v>
      </c>
      <c r="F53" s="22" t="s">
        <v>45</v>
      </c>
      <c r="G53" s="512"/>
      <c r="H53" s="23">
        <v>1500</v>
      </c>
      <c r="I53" s="215"/>
      <c r="J53" s="23">
        <v>1500</v>
      </c>
      <c r="K53" s="538" t="s">
        <v>30</v>
      </c>
      <c r="L53" s="533" t="s">
        <v>573</v>
      </c>
      <c r="M53" s="534" t="s">
        <v>574</v>
      </c>
      <c r="N53" s="401"/>
      <c r="O53" s="515"/>
      <c r="P53" s="403"/>
      <c r="Q53" s="402"/>
    </row>
    <row r="54" spans="1:17" s="369" customFormat="1">
      <c r="A54" s="350" t="s">
        <v>38</v>
      </c>
      <c r="B54" s="24"/>
      <c r="C54" s="24"/>
      <c r="D54" s="24"/>
      <c r="E54" s="25" t="s">
        <v>37</v>
      </c>
      <c r="F54" s="22" t="s">
        <v>45</v>
      </c>
      <c r="G54" s="512"/>
      <c r="H54" s="23">
        <v>8000</v>
      </c>
      <c r="I54" s="215"/>
      <c r="J54" s="23">
        <v>8000</v>
      </c>
      <c r="K54" s="538" t="s">
        <v>30</v>
      </c>
      <c r="L54" s="533" t="s">
        <v>573</v>
      </c>
      <c r="M54" s="534" t="s">
        <v>574</v>
      </c>
      <c r="N54" s="401"/>
      <c r="O54" s="515"/>
      <c r="P54" s="403"/>
      <c r="Q54" s="402"/>
    </row>
    <row r="55" spans="1:17" s="369" customFormat="1">
      <c r="A55" s="350" t="s">
        <v>41</v>
      </c>
      <c r="B55" s="24"/>
      <c r="C55" s="24"/>
      <c r="D55" s="24"/>
      <c r="E55" s="25"/>
      <c r="F55" s="22" t="s">
        <v>45</v>
      </c>
      <c r="G55" s="512"/>
      <c r="H55" s="23">
        <v>20000</v>
      </c>
      <c r="I55" s="215"/>
      <c r="J55" s="23">
        <v>20000</v>
      </c>
      <c r="K55" s="538" t="s">
        <v>30</v>
      </c>
      <c r="L55" s="533" t="s">
        <v>573</v>
      </c>
      <c r="M55" s="534" t="s">
        <v>574</v>
      </c>
      <c r="N55" s="401"/>
      <c r="O55" s="515"/>
      <c r="P55" s="403"/>
      <c r="Q55" s="402"/>
    </row>
    <row r="56" spans="1:17" s="369" customFormat="1">
      <c r="A56" s="350" t="s">
        <v>458</v>
      </c>
      <c r="B56" s="154"/>
      <c r="C56" s="154"/>
      <c r="D56" s="155"/>
      <c r="E56" s="109" t="s">
        <v>477</v>
      </c>
      <c r="F56" s="108" t="s">
        <v>460</v>
      </c>
      <c r="G56" s="214"/>
      <c r="H56" s="101">
        <v>4000</v>
      </c>
      <c r="I56" s="215"/>
      <c r="J56" s="101">
        <v>20000</v>
      </c>
      <c r="K56" s="538" t="s">
        <v>30</v>
      </c>
      <c r="L56" s="533" t="s">
        <v>573</v>
      </c>
      <c r="M56" s="534" t="s">
        <v>574</v>
      </c>
      <c r="N56" s="401"/>
      <c r="O56" s="515"/>
      <c r="P56" s="403"/>
      <c r="Q56" s="402"/>
    </row>
    <row r="57" spans="1:17" s="369" customFormat="1">
      <c r="A57" s="524"/>
      <c r="B57" s="524"/>
      <c r="C57" s="524"/>
      <c r="D57" s="524"/>
      <c r="E57" s="523"/>
      <c r="F57" s="27"/>
      <c r="G57" s="366"/>
      <c r="H57" s="529"/>
      <c r="I57" s="233"/>
      <c r="J57" s="529"/>
      <c r="K57" s="517"/>
      <c r="L57" s="515"/>
      <c r="M57" s="514"/>
      <c r="N57" s="401"/>
      <c r="O57" s="515"/>
      <c r="P57" s="403"/>
      <c r="Q57" s="402"/>
    </row>
    <row r="58" spans="1:17" s="369" customFormat="1">
      <c r="A58" s="522" t="s">
        <v>60</v>
      </c>
      <c r="B58" s="524"/>
      <c r="C58" s="524"/>
      <c r="D58" s="524"/>
      <c r="E58" s="523"/>
      <c r="F58" s="519"/>
      <c r="G58" s="526"/>
      <c r="H58" s="520"/>
      <c r="I58" s="518"/>
      <c r="J58" s="520"/>
      <c r="K58" s="417"/>
      <c r="L58" s="521"/>
      <c r="M58" s="357"/>
      <c r="N58" s="268"/>
      <c r="O58" s="515"/>
      <c r="P58" s="403"/>
      <c r="Q58" s="402"/>
    </row>
    <row r="59" spans="1:17" s="369" customFormat="1">
      <c r="A59" s="31" t="s">
        <v>61</v>
      </c>
      <c r="B59" s="24"/>
      <c r="C59" s="24"/>
      <c r="D59" s="24"/>
      <c r="E59" s="32" t="s">
        <v>62</v>
      </c>
      <c r="F59" s="22" t="s">
        <v>45</v>
      </c>
      <c r="G59" s="512">
        <v>160000</v>
      </c>
      <c r="H59" s="665" t="s">
        <v>148</v>
      </c>
      <c r="I59" s="666"/>
      <c r="J59" s="23">
        <v>20000</v>
      </c>
      <c r="K59" s="537">
        <v>4</v>
      </c>
      <c r="L59" s="535"/>
      <c r="M59" s="534">
        <f t="shared" ref="M59:M63" si="1">ROUND(K59*L59,2)</f>
        <v>0</v>
      </c>
      <c r="N59" s="401"/>
      <c r="O59" s="515"/>
      <c r="P59" s="403"/>
      <c r="Q59" s="404"/>
    </row>
    <row r="60" spans="1:17" s="369" customFormat="1">
      <c r="A60" s="31" t="s">
        <v>63</v>
      </c>
      <c r="B60" s="24"/>
      <c r="C60" s="24"/>
      <c r="D60" s="24"/>
      <c r="E60" s="25" t="s">
        <v>64</v>
      </c>
      <c r="F60" s="22" t="s">
        <v>45</v>
      </c>
      <c r="G60" s="512">
        <v>160000</v>
      </c>
      <c r="H60" s="667"/>
      <c r="I60" s="668"/>
      <c r="J60" s="23">
        <v>20000</v>
      </c>
      <c r="K60" s="537">
        <v>4</v>
      </c>
      <c r="L60" s="535"/>
      <c r="M60" s="534">
        <f t="shared" si="1"/>
        <v>0</v>
      </c>
      <c r="N60" s="401"/>
      <c r="O60" s="515"/>
      <c r="P60" s="403"/>
      <c r="Q60" s="404"/>
    </row>
    <row r="61" spans="1:17" s="369" customFormat="1">
      <c r="A61" s="31" t="s">
        <v>65</v>
      </c>
      <c r="B61" s="24"/>
      <c r="C61" s="24"/>
      <c r="D61" s="24"/>
      <c r="E61" s="25" t="s">
        <v>66</v>
      </c>
      <c r="F61" s="22" t="s">
        <v>45</v>
      </c>
      <c r="G61" s="512">
        <v>160000</v>
      </c>
      <c r="H61" s="667"/>
      <c r="I61" s="668"/>
      <c r="J61" s="23">
        <v>20000</v>
      </c>
      <c r="K61" s="537">
        <v>4</v>
      </c>
      <c r="L61" s="535"/>
      <c r="M61" s="534">
        <f t="shared" si="1"/>
        <v>0</v>
      </c>
      <c r="N61" s="401"/>
      <c r="O61" s="515"/>
      <c r="P61" s="403"/>
      <c r="Q61" s="404"/>
    </row>
    <row r="62" spans="1:17" s="369" customFormat="1">
      <c r="A62" s="31" t="s">
        <v>67</v>
      </c>
      <c r="B62" s="24"/>
      <c r="C62" s="24"/>
      <c r="D62" s="24"/>
      <c r="E62" s="25" t="s">
        <v>68</v>
      </c>
      <c r="F62" s="22" t="s">
        <v>45</v>
      </c>
      <c r="G62" s="512">
        <v>160000</v>
      </c>
      <c r="H62" s="667"/>
      <c r="I62" s="668"/>
      <c r="J62" s="23">
        <v>20000</v>
      </c>
      <c r="K62" s="537">
        <v>4</v>
      </c>
      <c r="L62" s="535"/>
      <c r="M62" s="534">
        <f t="shared" si="1"/>
        <v>0</v>
      </c>
      <c r="N62" s="401"/>
      <c r="O62" s="515"/>
      <c r="P62" s="403"/>
      <c r="Q62" s="404"/>
    </row>
    <row r="63" spans="1:17" s="369" customFormat="1">
      <c r="A63" s="31" t="s">
        <v>69</v>
      </c>
      <c r="B63" s="24"/>
      <c r="C63" s="24"/>
      <c r="D63" s="24"/>
      <c r="E63" s="32" t="s">
        <v>70</v>
      </c>
      <c r="F63" s="22" t="s">
        <v>45</v>
      </c>
      <c r="G63" s="512">
        <v>160000</v>
      </c>
      <c r="H63" s="669"/>
      <c r="I63" s="670"/>
      <c r="J63" s="23">
        <v>20000</v>
      </c>
      <c r="K63" s="537">
        <v>4</v>
      </c>
      <c r="L63" s="535"/>
      <c r="M63" s="534">
        <f t="shared" si="1"/>
        <v>0</v>
      </c>
      <c r="N63" s="401"/>
      <c r="O63" s="515"/>
      <c r="P63" s="403"/>
      <c r="Q63" s="404"/>
    </row>
    <row r="64" spans="1:17">
      <c r="A64" s="524"/>
      <c r="B64" s="524"/>
      <c r="C64" s="524"/>
      <c r="D64" s="524"/>
      <c r="E64" s="523"/>
      <c r="F64" s="27"/>
      <c r="G64" s="366"/>
      <c r="H64" s="529"/>
      <c r="I64" s="233"/>
      <c r="J64" s="529"/>
      <c r="K64" s="417"/>
      <c r="L64" s="515"/>
      <c r="M64" s="514"/>
      <c r="O64" s="515"/>
    </row>
    <row r="65" spans="1:17">
      <c r="A65" s="524"/>
      <c r="B65" s="524"/>
      <c r="C65" s="524"/>
      <c r="D65" s="524"/>
      <c r="E65" s="523"/>
      <c r="F65" s="27"/>
      <c r="G65" s="366"/>
      <c r="H65" s="529"/>
      <c r="I65" s="233"/>
      <c r="J65" s="529"/>
      <c r="K65" s="517"/>
      <c r="L65" s="515"/>
      <c r="M65" s="514"/>
      <c r="O65" s="515"/>
    </row>
    <row r="66" spans="1:17">
      <c r="A66" s="522" t="s">
        <v>71</v>
      </c>
      <c r="B66" s="524"/>
      <c r="C66" s="524"/>
      <c r="D66" s="524"/>
      <c r="E66" s="523"/>
      <c r="F66" s="519"/>
      <c r="G66" s="526"/>
      <c r="H66" s="520"/>
      <c r="I66" s="518"/>
      <c r="J66" s="520"/>
      <c r="K66" s="293"/>
      <c r="L66" s="521"/>
      <c r="M66" s="357"/>
      <c r="O66" s="515"/>
    </row>
    <row r="67" spans="1:17">
      <c r="A67" s="33" t="s">
        <v>72</v>
      </c>
      <c r="B67" s="524"/>
      <c r="C67" s="524"/>
      <c r="D67" s="524"/>
      <c r="E67" s="523"/>
      <c r="F67" s="519"/>
      <c r="G67" s="526"/>
      <c r="H67" s="520"/>
      <c r="I67" s="518"/>
      <c r="J67" s="520"/>
      <c r="K67" s="293"/>
      <c r="L67" s="521"/>
      <c r="M67" s="357"/>
      <c r="O67" s="515"/>
    </row>
    <row r="68" spans="1:17">
      <c r="A68" s="26" t="s">
        <v>43</v>
      </c>
      <c r="B68" s="24"/>
      <c r="C68" s="24"/>
      <c r="D68" s="24"/>
      <c r="E68" s="25" t="s">
        <v>44</v>
      </c>
      <c r="F68" s="108" t="s">
        <v>465</v>
      </c>
      <c r="G68" s="512">
        <v>18500</v>
      </c>
      <c r="H68" s="23">
        <v>15000</v>
      </c>
      <c r="I68" s="215">
        <f t="shared" ref="I68:I72" si="2">+G68/H68</f>
        <v>1.2333333333333334</v>
      </c>
      <c r="J68" s="23">
        <v>50000</v>
      </c>
      <c r="K68" s="538">
        <v>1</v>
      </c>
      <c r="L68" s="535"/>
      <c r="M68" s="534">
        <f t="shared" ref="M68:M72" si="3">ROUND(K68*L68,2)</f>
        <v>0</v>
      </c>
      <c r="N68" s="406"/>
      <c r="O68" s="515"/>
      <c r="Q68" s="404"/>
    </row>
    <row r="69" spans="1:17">
      <c r="A69" s="24" t="s">
        <v>46</v>
      </c>
      <c r="B69" s="24"/>
      <c r="C69" s="24"/>
      <c r="D69" s="24"/>
      <c r="E69" s="25" t="s">
        <v>47</v>
      </c>
      <c r="F69" s="108" t="s">
        <v>465</v>
      </c>
      <c r="G69" s="512">
        <v>18500</v>
      </c>
      <c r="H69" s="23">
        <v>15000</v>
      </c>
      <c r="I69" s="215">
        <f t="shared" si="2"/>
        <v>1.2333333333333334</v>
      </c>
      <c r="J69" s="23">
        <v>50000</v>
      </c>
      <c r="K69" s="538">
        <v>1</v>
      </c>
      <c r="L69" s="535"/>
      <c r="M69" s="534">
        <f t="shared" si="3"/>
        <v>0</v>
      </c>
      <c r="O69" s="515"/>
      <c r="Q69" s="404"/>
    </row>
    <row r="70" spans="1:17">
      <c r="A70" s="26" t="s">
        <v>48</v>
      </c>
      <c r="B70" s="24"/>
      <c r="C70" s="24"/>
      <c r="D70" s="24"/>
      <c r="E70" s="25" t="s">
        <v>49</v>
      </c>
      <c r="F70" s="108" t="s">
        <v>465</v>
      </c>
      <c r="G70" s="512">
        <v>18500</v>
      </c>
      <c r="H70" s="23">
        <v>15000</v>
      </c>
      <c r="I70" s="215">
        <f t="shared" si="2"/>
        <v>1.2333333333333334</v>
      </c>
      <c r="J70" s="23">
        <v>50000</v>
      </c>
      <c r="K70" s="538">
        <v>1</v>
      </c>
      <c r="L70" s="535"/>
      <c r="M70" s="534">
        <f t="shared" si="3"/>
        <v>0</v>
      </c>
      <c r="O70" s="515"/>
      <c r="Q70" s="404"/>
    </row>
    <row r="71" spans="1:17">
      <c r="A71" s="26" t="s">
        <v>50</v>
      </c>
      <c r="B71" s="24"/>
      <c r="C71" s="24"/>
      <c r="D71" s="24"/>
      <c r="E71" s="25" t="s">
        <v>51</v>
      </c>
      <c r="F71" s="108" t="s">
        <v>465</v>
      </c>
      <c r="G71" s="512">
        <v>18500</v>
      </c>
      <c r="H71" s="23">
        <v>15000</v>
      </c>
      <c r="I71" s="215">
        <f t="shared" si="2"/>
        <v>1.2333333333333334</v>
      </c>
      <c r="J71" s="23">
        <v>50000</v>
      </c>
      <c r="K71" s="538">
        <v>2</v>
      </c>
      <c r="L71" s="535"/>
      <c r="M71" s="534">
        <f t="shared" si="3"/>
        <v>0</v>
      </c>
      <c r="O71" s="515"/>
      <c r="Q71" s="404"/>
    </row>
    <row r="72" spans="1:17">
      <c r="A72" s="24" t="s">
        <v>52</v>
      </c>
      <c r="B72" s="24"/>
      <c r="C72" s="24"/>
      <c r="D72" s="24"/>
      <c r="E72" s="25" t="s">
        <v>53</v>
      </c>
      <c r="F72" s="108" t="s">
        <v>465</v>
      </c>
      <c r="G72" s="512">
        <v>18500</v>
      </c>
      <c r="H72" s="23">
        <v>15000</v>
      </c>
      <c r="I72" s="215">
        <f t="shared" si="2"/>
        <v>1.2333333333333334</v>
      </c>
      <c r="J72" s="23">
        <v>50000</v>
      </c>
      <c r="K72" s="538">
        <v>2</v>
      </c>
      <c r="L72" s="535"/>
      <c r="M72" s="534">
        <f t="shared" si="3"/>
        <v>0</v>
      </c>
      <c r="O72" s="515"/>
      <c r="Q72" s="404"/>
    </row>
    <row r="73" spans="1:17">
      <c r="A73" s="365" t="s">
        <v>57</v>
      </c>
      <c r="B73" s="24"/>
      <c r="C73" s="24"/>
      <c r="D73" s="24"/>
      <c r="E73" s="25" t="s">
        <v>53</v>
      </c>
      <c r="F73" s="108" t="s">
        <v>465</v>
      </c>
      <c r="G73" s="512"/>
      <c r="H73" s="23">
        <v>15000</v>
      </c>
      <c r="I73" s="215"/>
      <c r="J73" s="23">
        <v>50000</v>
      </c>
      <c r="K73" s="538" t="s">
        <v>30</v>
      </c>
      <c r="L73" s="533" t="s">
        <v>573</v>
      </c>
      <c r="M73" s="534" t="s">
        <v>574</v>
      </c>
      <c r="O73" s="515"/>
    </row>
    <row r="74" spans="1:17">
      <c r="A74" s="365" t="s">
        <v>58</v>
      </c>
      <c r="B74" s="24"/>
      <c r="C74" s="24"/>
      <c r="D74" s="24"/>
      <c r="E74" s="25" t="s">
        <v>59</v>
      </c>
      <c r="F74" s="108" t="s">
        <v>465</v>
      </c>
      <c r="G74" s="512"/>
      <c r="H74" s="23">
        <v>15000</v>
      </c>
      <c r="I74" s="215"/>
      <c r="J74" s="23">
        <v>50000</v>
      </c>
      <c r="K74" s="538" t="s">
        <v>30</v>
      </c>
      <c r="L74" s="533" t="s">
        <v>573</v>
      </c>
      <c r="M74" s="534" t="s">
        <v>574</v>
      </c>
      <c r="O74" s="515"/>
    </row>
    <row r="75" spans="1:17">
      <c r="A75" s="365" t="s">
        <v>458</v>
      </c>
      <c r="B75" s="154"/>
      <c r="C75" s="154"/>
      <c r="D75" s="155"/>
      <c r="E75" s="109" t="s">
        <v>459</v>
      </c>
      <c r="F75" s="108" t="s">
        <v>465</v>
      </c>
      <c r="G75" s="512"/>
      <c r="H75" s="101">
        <v>15000</v>
      </c>
      <c r="I75" s="215"/>
      <c r="J75" s="101">
        <v>50000</v>
      </c>
      <c r="K75" s="538" t="s">
        <v>30</v>
      </c>
      <c r="L75" s="533" t="s">
        <v>573</v>
      </c>
      <c r="M75" s="534" t="s">
        <v>574</v>
      </c>
      <c r="O75" s="515"/>
    </row>
    <row r="76" spans="1:17">
      <c r="A76" s="365" t="s">
        <v>41</v>
      </c>
      <c r="B76" s="106"/>
      <c r="C76" s="106"/>
      <c r="D76" s="106"/>
      <c r="E76" s="109"/>
      <c r="F76" s="108" t="s">
        <v>460</v>
      </c>
      <c r="G76" s="512"/>
      <c r="H76" s="101">
        <v>4000</v>
      </c>
      <c r="I76" s="215"/>
      <c r="J76" s="101">
        <v>20000</v>
      </c>
      <c r="K76" s="538" t="s">
        <v>30</v>
      </c>
      <c r="L76" s="533" t="s">
        <v>573</v>
      </c>
      <c r="M76" s="534" t="s">
        <v>574</v>
      </c>
      <c r="O76" s="515"/>
    </row>
    <row r="77" spans="1:17">
      <c r="A77" s="365" t="s">
        <v>74</v>
      </c>
      <c r="B77" s="524"/>
      <c r="C77" s="524"/>
      <c r="D77" s="524"/>
      <c r="E77" s="156"/>
      <c r="F77" s="121"/>
      <c r="G77" s="213"/>
      <c r="H77" s="132"/>
      <c r="I77" s="233"/>
      <c r="J77" s="34"/>
      <c r="K77" s="296"/>
      <c r="L77" s="138"/>
      <c r="M77" s="123"/>
      <c r="O77" s="138"/>
    </row>
    <row r="78" spans="1:17">
      <c r="A78" s="24"/>
      <c r="B78" s="524"/>
      <c r="C78" s="524"/>
      <c r="D78" s="524"/>
      <c r="E78" s="156"/>
      <c r="F78" s="121"/>
      <c r="G78" s="213"/>
      <c r="H78" s="132"/>
      <c r="I78" s="233"/>
      <c r="J78" s="34"/>
      <c r="K78" s="296"/>
      <c r="L78" s="138"/>
      <c r="M78" s="123"/>
      <c r="O78" s="138"/>
    </row>
    <row r="79" spans="1:17">
      <c r="A79" s="33" t="s">
        <v>75</v>
      </c>
      <c r="B79" s="24"/>
      <c r="C79" s="24"/>
      <c r="D79" s="24"/>
      <c r="E79" s="26"/>
      <c r="F79" s="131"/>
      <c r="G79" s="526"/>
      <c r="H79" s="35"/>
      <c r="I79" s="518"/>
      <c r="J79" s="35"/>
      <c r="K79" s="293"/>
      <c r="L79" s="521"/>
      <c r="M79" s="357"/>
      <c r="O79" s="515"/>
    </row>
    <row r="80" spans="1:17">
      <c r="A80" s="24" t="s">
        <v>54</v>
      </c>
      <c r="B80" s="24"/>
      <c r="C80" s="24"/>
      <c r="D80" s="24"/>
      <c r="E80" s="25" t="s">
        <v>33</v>
      </c>
      <c r="F80" s="108" t="s">
        <v>465</v>
      </c>
      <c r="G80" s="512">
        <v>9500</v>
      </c>
      <c r="H80" s="101">
        <v>200</v>
      </c>
      <c r="I80" s="215">
        <f t="shared" ref="I80:I82" si="4">+G80/H80</f>
        <v>47.5</v>
      </c>
      <c r="J80" s="101" t="s">
        <v>461</v>
      </c>
      <c r="K80" s="538">
        <v>15</v>
      </c>
      <c r="L80" s="535"/>
      <c r="M80" s="534">
        <f t="shared" ref="M80:M82" si="5">ROUND(K80*L80,2)</f>
        <v>0</v>
      </c>
      <c r="O80" s="515"/>
    </row>
    <row r="81" spans="1:17">
      <c r="A81" s="24" t="s">
        <v>76</v>
      </c>
      <c r="B81" s="24"/>
      <c r="C81" s="24"/>
      <c r="D81" s="24"/>
      <c r="E81" s="25" t="s">
        <v>37</v>
      </c>
      <c r="F81" s="108" t="s">
        <v>465</v>
      </c>
      <c r="G81" s="512">
        <v>9500</v>
      </c>
      <c r="H81" s="101">
        <v>200</v>
      </c>
      <c r="I81" s="215">
        <f t="shared" si="4"/>
        <v>47.5</v>
      </c>
      <c r="J81" s="101" t="s">
        <v>462</v>
      </c>
      <c r="K81" s="538">
        <v>15</v>
      </c>
      <c r="L81" s="535"/>
      <c r="M81" s="534">
        <f t="shared" si="5"/>
        <v>0</v>
      </c>
      <c r="O81" s="515"/>
    </row>
    <row r="82" spans="1:17">
      <c r="A82" s="24" t="s">
        <v>77</v>
      </c>
      <c r="B82" s="24"/>
      <c r="C82" s="24"/>
      <c r="D82" s="24"/>
      <c r="E82" s="25" t="s">
        <v>37</v>
      </c>
      <c r="F82" s="108" t="s">
        <v>465</v>
      </c>
      <c r="G82" s="512">
        <v>9500</v>
      </c>
      <c r="H82" s="101">
        <v>1000</v>
      </c>
      <c r="I82" s="215">
        <f t="shared" si="4"/>
        <v>9.5</v>
      </c>
      <c r="J82" s="101" t="s">
        <v>463</v>
      </c>
      <c r="K82" s="538">
        <v>4</v>
      </c>
      <c r="L82" s="535"/>
      <c r="M82" s="534">
        <f t="shared" si="5"/>
        <v>0</v>
      </c>
      <c r="O82" s="515"/>
    </row>
    <row r="83" spans="1:17">
      <c r="A83" s="524"/>
      <c r="B83" s="524"/>
      <c r="C83" s="524"/>
      <c r="D83" s="524"/>
      <c r="E83" s="157" t="s">
        <v>83</v>
      </c>
      <c r="F83" s="362"/>
      <c r="G83" s="366"/>
      <c r="H83" s="529"/>
      <c r="I83" s="233"/>
      <c r="J83" s="529"/>
      <c r="K83" s="517"/>
      <c r="L83" s="515"/>
      <c r="M83" s="514"/>
      <c r="O83" s="515"/>
    </row>
    <row r="84" spans="1:17">
      <c r="A84" s="524"/>
      <c r="B84" s="524"/>
      <c r="C84" s="524"/>
      <c r="D84" s="524"/>
      <c r="E84" s="158" t="s">
        <v>84</v>
      </c>
      <c r="F84" s="362"/>
      <c r="G84" s="366"/>
      <c r="H84" s="529"/>
      <c r="I84" s="233"/>
      <c r="J84" s="529"/>
      <c r="K84" s="517"/>
      <c r="L84" s="515"/>
      <c r="M84" s="514"/>
      <c r="O84" s="515"/>
    </row>
    <row r="85" spans="1:17">
      <c r="A85" s="522" t="s">
        <v>78</v>
      </c>
      <c r="B85" s="524"/>
      <c r="C85" s="524"/>
      <c r="D85" s="524"/>
      <c r="E85" s="523"/>
      <c r="F85" s="519"/>
      <c r="G85" s="526"/>
      <c r="H85" s="520"/>
      <c r="I85" s="518"/>
      <c r="J85" s="520"/>
      <c r="K85" s="293"/>
      <c r="L85" s="521"/>
      <c r="M85" s="357"/>
      <c r="O85" s="515"/>
    </row>
    <row r="86" spans="1:17">
      <c r="A86" s="33" t="s">
        <v>792</v>
      </c>
      <c r="B86" s="24"/>
      <c r="C86" s="24"/>
      <c r="D86" s="24"/>
      <c r="E86" s="26"/>
      <c r="F86" s="131"/>
      <c r="G86" s="526"/>
      <c r="H86" s="35"/>
      <c r="I86" s="518"/>
      <c r="J86" s="35"/>
      <c r="K86" s="293"/>
      <c r="L86" s="521"/>
      <c r="M86" s="357"/>
      <c r="O86" s="515"/>
    </row>
    <row r="87" spans="1:17">
      <c r="A87" s="24" t="s">
        <v>54</v>
      </c>
      <c r="B87" s="24"/>
      <c r="C87" s="24"/>
      <c r="D87" s="24"/>
      <c r="E87" s="25" t="s">
        <v>33</v>
      </c>
      <c r="F87" s="108" t="s">
        <v>465</v>
      </c>
      <c r="G87" s="512">
        <v>9300</v>
      </c>
      <c r="H87" s="23" t="s">
        <v>79</v>
      </c>
      <c r="I87" s="215">
        <v>100</v>
      </c>
      <c r="J87" s="23" t="s">
        <v>80</v>
      </c>
      <c r="K87" s="537">
        <v>20</v>
      </c>
      <c r="L87" s="535"/>
      <c r="M87" s="534">
        <f t="shared" ref="M87:M89" si="6">ROUND(K87*L87,2)</f>
        <v>0</v>
      </c>
      <c r="O87" s="515"/>
      <c r="Q87" s="404"/>
    </row>
    <row r="88" spans="1:17">
      <c r="A88" s="24" t="s">
        <v>36</v>
      </c>
      <c r="B88" s="24"/>
      <c r="C88" s="24"/>
      <c r="D88" s="24"/>
      <c r="E88" s="25" t="s">
        <v>37</v>
      </c>
      <c r="F88" s="108" t="s">
        <v>465</v>
      </c>
      <c r="G88" s="512">
        <v>9300</v>
      </c>
      <c r="H88" s="23" t="s">
        <v>79</v>
      </c>
      <c r="I88" s="215">
        <v>100</v>
      </c>
      <c r="J88" s="23" t="s">
        <v>80</v>
      </c>
      <c r="K88" s="537">
        <v>20</v>
      </c>
      <c r="L88" s="535"/>
      <c r="M88" s="534">
        <f t="shared" si="6"/>
        <v>0</v>
      </c>
      <c r="O88" s="515"/>
      <c r="Q88" s="404"/>
    </row>
    <row r="89" spans="1:17">
      <c r="A89" s="24" t="s">
        <v>81</v>
      </c>
      <c r="B89" s="24"/>
      <c r="C89" s="24"/>
      <c r="D89" s="24"/>
      <c r="E89" s="25" t="s">
        <v>37</v>
      </c>
      <c r="F89" s="108" t="s">
        <v>465</v>
      </c>
      <c r="G89" s="512">
        <v>9300</v>
      </c>
      <c r="H89" s="23" t="s">
        <v>82</v>
      </c>
      <c r="I89" s="215">
        <v>30</v>
      </c>
      <c r="J89" s="23" t="s">
        <v>794</v>
      </c>
      <c r="K89" s="537">
        <v>4</v>
      </c>
      <c r="L89" s="535"/>
      <c r="M89" s="534">
        <f t="shared" si="6"/>
        <v>0</v>
      </c>
      <c r="O89" s="515"/>
      <c r="Q89" s="404"/>
    </row>
    <row r="90" spans="1:17">
      <c r="A90" s="24"/>
      <c r="B90" s="24"/>
      <c r="C90" s="24"/>
      <c r="D90" s="24"/>
      <c r="E90" s="26"/>
      <c r="F90" s="36" t="s">
        <v>83</v>
      </c>
      <c r="G90" s="366"/>
      <c r="H90" s="37"/>
      <c r="I90" s="233"/>
      <c r="J90" s="37"/>
      <c r="K90" s="517"/>
      <c r="L90" s="515"/>
      <c r="M90" s="514"/>
      <c r="O90" s="515"/>
    </row>
    <row r="91" spans="1:17">
      <c r="A91" s="24"/>
      <c r="B91" s="24"/>
      <c r="C91" s="24"/>
      <c r="D91" s="24"/>
      <c r="E91" s="26"/>
      <c r="F91" s="38" t="s">
        <v>84</v>
      </c>
      <c r="G91" s="366"/>
      <c r="H91" s="37"/>
      <c r="I91" s="233"/>
      <c r="J91" s="37"/>
      <c r="K91" s="517"/>
      <c r="L91" s="515"/>
      <c r="M91" s="514"/>
      <c r="O91" s="515"/>
    </row>
    <row r="92" spans="1:17">
      <c r="A92" s="522" t="s">
        <v>464</v>
      </c>
      <c r="B92" s="102"/>
      <c r="C92" s="102"/>
      <c r="D92" s="102"/>
      <c r="E92" s="103"/>
      <c r="F92" s="104"/>
      <c r="G92" s="229"/>
      <c r="H92" s="105"/>
      <c r="I92" s="298"/>
      <c r="J92" s="105"/>
      <c r="K92" s="297"/>
      <c r="L92" s="515"/>
      <c r="M92" s="514"/>
      <c r="O92" s="515"/>
    </row>
    <row r="93" spans="1:17">
      <c r="A93" s="365" t="s">
        <v>54</v>
      </c>
      <c r="B93" s="106"/>
      <c r="C93" s="106"/>
      <c r="D93" s="106"/>
      <c r="E93" s="107" t="s">
        <v>33</v>
      </c>
      <c r="F93" s="108" t="s">
        <v>465</v>
      </c>
      <c r="G93" s="224"/>
      <c r="H93" s="101">
        <v>100</v>
      </c>
      <c r="I93" s="215">
        <f t="shared" ref="I93:I97" si="7">+G93/H93</f>
        <v>0</v>
      </c>
      <c r="J93" s="101">
        <v>400</v>
      </c>
      <c r="K93" s="538" t="s">
        <v>30</v>
      </c>
      <c r="L93" s="533" t="s">
        <v>573</v>
      </c>
      <c r="M93" s="534" t="s">
        <v>574</v>
      </c>
      <c r="O93" s="515"/>
    </row>
    <row r="94" spans="1:17" ht="15">
      <c r="A94" s="365" t="s">
        <v>466</v>
      </c>
      <c r="B94" s="106"/>
      <c r="C94" s="106"/>
      <c r="D94" s="106"/>
      <c r="E94" s="107" t="s">
        <v>37</v>
      </c>
      <c r="F94" s="108" t="s">
        <v>465</v>
      </c>
      <c r="G94" s="224"/>
      <c r="H94" s="101">
        <v>100</v>
      </c>
      <c r="I94" s="215">
        <f t="shared" si="7"/>
        <v>0</v>
      </c>
      <c r="J94" s="101">
        <v>400</v>
      </c>
      <c r="K94" s="538" t="s">
        <v>30</v>
      </c>
      <c r="L94" s="533" t="s">
        <v>573</v>
      </c>
      <c r="M94" s="534" t="s">
        <v>574</v>
      </c>
      <c r="O94" s="515"/>
    </row>
    <row r="95" spans="1:17">
      <c r="A95" s="365" t="s">
        <v>467</v>
      </c>
      <c r="B95" s="106"/>
      <c r="C95" s="106"/>
      <c r="D95" s="106"/>
      <c r="E95" s="109" t="s">
        <v>51</v>
      </c>
      <c r="F95" s="108" t="s">
        <v>465</v>
      </c>
      <c r="G95" s="224"/>
      <c r="H95" s="101">
        <v>2000</v>
      </c>
      <c r="I95" s="215">
        <f t="shared" si="7"/>
        <v>0</v>
      </c>
      <c r="J95" s="112">
        <v>8000</v>
      </c>
      <c r="K95" s="538" t="s">
        <v>30</v>
      </c>
      <c r="L95" s="533" t="s">
        <v>573</v>
      </c>
      <c r="M95" s="534" t="s">
        <v>574</v>
      </c>
      <c r="O95" s="515"/>
    </row>
    <row r="96" spans="1:17">
      <c r="A96" s="365" t="s">
        <v>468</v>
      </c>
      <c r="B96" s="106"/>
      <c r="C96" s="106"/>
      <c r="D96" s="106"/>
      <c r="E96" s="109" t="s">
        <v>53</v>
      </c>
      <c r="F96" s="108" t="s">
        <v>465</v>
      </c>
      <c r="G96" s="224"/>
      <c r="H96" s="101">
        <v>4000</v>
      </c>
      <c r="I96" s="215">
        <f t="shared" si="7"/>
        <v>0</v>
      </c>
      <c r="J96" s="101">
        <v>8000</v>
      </c>
      <c r="K96" s="538" t="s">
        <v>30</v>
      </c>
      <c r="L96" s="533" t="s">
        <v>573</v>
      </c>
      <c r="M96" s="534" t="s">
        <v>574</v>
      </c>
      <c r="O96" s="515"/>
    </row>
    <row r="97" spans="1:17">
      <c r="A97" s="365" t="s">
        <v>756</v>
      </c>
      <c r="B97" s="106"/>
      <c r="C97" s="106"/>
      <c r="D97" s="106"/>
      <c r="E97" s="109" t="s">
        <v>757</v>
      </c>
      <c r="F97" s="108" t="s">
        <v>460</v>
      </c>
      <c r="G97" s="224"/>
      <c r="H97" s="101">
        <v>1000</v>
      </c>
      <c r="I97" s="215">
        <f t="shared" si="7"/>
        <v>0</v>
      </c>
      <c r="J97" s="101">
        <v>8000</v>
      </c>
      <c r="K97" s="538" t="s">
        <v>30</v>
      </c>
      <c r="L97" s="533" t="s">
        <v>573</v>
      </c>
      <c r="M97" s="534" t="s">
        <v>574</v>
      </c>
      <c r="O97" s="515"/>
      <c r="Q97" s="404"/>
    </row>
    <row r="98" spans="1:17">
      <c r="A98" s="524"/>
      <c r="B98" s="524"/>
      <c r="C98" s="524"/>
      <c r="D98" s="524"/>
      <c r="E98" s="523"/>
      <c r="F98" s="362"/>
      <c r="G98" s="225"/>
      <c r="H98" s="529"/>
      <c r="I98" s="233"/>
      <c r="J98" s="529"/>
      <c r="K98" s="517"/>
      <c r="L98" s="515"/>
      <c r="M98" s="514"/>
      <c r="O98" s="515"/>
    </row>
    <row r="99" spans="1:17">
      <c r="A99" s="522" t="s">
        <v>85</v>
      </c>
      <c r="B99" s="524"/>
      <c r="C99" s="524"/>
      <c r="D99" s="524"/>
      <c r="E99" s="523"/>
      <c r="F99" s="519"/>
      <c r="G99" s="526"/>
      <c r="H99" s="520"/>
      <c r="I99" s="518"/>
      <c r="J99" s="520"/>
      <c r="K99" s="293"/>
      <c r="L99" s="521"/>
      <c r="M99" s="357"/>
      <c r="O99" s="515"/>
    </row>
    <row r="100" spans="1:17">
      <c r="A100" s="365" t="s">
        <v>86</v>
      </c>
      <c r="B100" s="524"/>
      <c r="C100" s="524"/>
      <c r="D100" s="524"/>
      <c r="E100" s="532" t="s">
        <v>51</v>
      </c>
      <c r="F100" s="363" t="s">
        <v>45</v>
      </c>
      <c r="G100" s="512"/>
      <c r="H100" s="531">
        <v>500</v>
      </c>
      <c r="I100" s="215">
        <f t="shared" ref="I100:I105" si="8">+G100/H100</f>
        <v>0</v>
      </c>
      <c r="J100" s="531">
        <v>2000</v>
      </c>
      <c r="K100" s="538" t="s">
        <v>30</v>
      </c>
      <c r="L100" s="533" t="s">
        <v>573</v>
      </c>
      <c r="M100" s="534" t="s">
        <v>574</v>
      </c>
      <c r="O100" s="515"/>
    </row>
    <row r="101" spans="1:17">
      <c r="A101" s="365" t="s">
        <v>54</v>
      </c>
      <c r="B101" s="524"/>
      <c r="C101" s="524"/>
      <c r="D101" s="524"/>
      <c r="E101" s="532" t="s">
        <v>33</v>
      </c>
      <c r="F101" s="363" t="s">
        <v>45</v>
      </c>
      <c r="G101" s="512"/>
      <c r="H101" s="531">
        <v>100</v>
      </c>
      <c r="I101" s="215">
        <f t="shared" si="8"/>
        <v>0</v>
      </c>
      <c r="J101" s="531">
        <v>400</v>
      </c>
      <c r="K101" s="538" t="s">
        <v>30</v>
      </c>
      <c r="L101" s="533" t="s">
        <v>573</v>
      </c>
      <c r="M101" s="534" t="s">
        <v>574</v>
      </c>
      <c r="O101" s="515"/>
    </row>
    <row r="102" spans="1:17">
      <c r="A102" s="365" t="s">
        <v>87</v>
      </c>
      <c r="B102" s="524"/>
      <c r="C102" s="524"/>
      <c r="D102" s="524"/>
      <c r="E102" s="532" t="s">
        <v>88</v>
      </c>
      <c r="F102" s="363" t="s">
        <v>45</v>
      </c>
      <c r="G102" s="512"/>
      <c r="H102" s="531">
        <v>500</v>
      </c>
      <c r="I102" s="215">
        <f t="shared" si="8"/>
        <v>0</v>
      </c>
      <c r="J102" s="39">
        <v>2000</v>
      </c>
      <c r="K102" s="538" t="s">
        <v>30</v>
      </c>
      <c r="L102" s="533" t="s">
        <v>573</v>
      </c>
      <c r="M102" s="534" t="s">
        <v>574</v>
      </c>
      <c r="O102" s="515"/>
    </row>
    <row r="103" spans="1:17" s="368" customFormat="1" ht="13.35" customHeight="1">
      <c r="A103" s="365" t="s">
        <v>48</v>
      </c>
      <c r="B103" s="106"/>
      <c r="C103" s="106"/>
      <c r="D103" s="106"/>
      <c r="E103" s="109" t="s">
        <v>49</v>
      </c>
      <c r="F103" s="108" t="s">
        <v>460</v>
      </c>
      <c r="G103" s="214"/>
      <c r="H103" s="101">
        <v>500</v>
      </c>
      <c r="I103" s="215">
        <f t="shared" si="8"/>
        <v>0</v>
      </c>
      <c r="J103" s="101">
        <v>2000</v>
      </c>
      <c r="K103" s="538" t="s">
        <v>30</v>
      </c>
      <c r="L103" s="533" t="s">
        <v>573</v>
      </c>
      <c r="M103" s="534" t="s">
        <v>574</v>
      </c>
      <c r="N103" s="407"/>
      <c r="O103" s="515"/>
      <c r="P103" s="528"/>
      <c r="Q103" s="408"/>
    </row>
    <row r="104" spans="1:17" s="368" customFormat="1" ht="13.35" customHeight="1">
      <c r="A104" s="365" t="s">
        <v>52</v>
      </c>
      <c r="B104" s="106"/>
      <c r="C104" s="106"/>
      <c r="D104" s="106"/>
      <c r="E104" s="109" t="s">
        <v>53</v>
      </c>
      <c r="F104" s="108" t="s">
        <v>460</v>
      </c>
      <c r="G104" s="214"/>
      <c r="H104" s="101">
        <v>4000</v>
      </c>
      <c r="I104" s="215">
        <f t="shared" si="8"/>
        <v>0</v>
      </c>
      <c r="J104" s="101">
        <v>20000</v>
      </c>
      <c r="K104" s="538" t="s">
        <v>30</v>
      </c>
      <c r="L104" s="533" t="s">
        <v>573</v>
      </c>
      <c r="M104" s="534" t="s">
        <v>574</v>
      </c>
      <c r="N104" s="407"/>
      <c r="O104" s="515"/>
      <c r="P104" s="528"/>
      <c r="Q104" s="408"/>
    </row>
    <row r="105" spans="1:17" s="368" customFormat="1" ht="13.35" customHeight="1">
      <c r="A105" s="365" t="s">
        <v>469</v>
      </c>
      <c r="B105" s="126"/>
      <c r="C105" s="126"/>
      <c r="D105" s="126"/>
      <c r="E105" s="51"/>
      <c r="F105" s="52" t="s">
        <v>460</v>
      </c>
      <c r="G105" s="214"/>
      <c r="H105" s="54">
        <v>4000</v>
      </c>
      <c r="I105" s="215">
        <f t="shared" si="8"/>
        <v>0</v>
      </c>
      <c r="J105" s="159">
        <v>20000</v>
      </c>
      <c r="K105" s="538" t="s">
        <v>30</v>
      </c>
      <c r="L105" s="533" t="s">
        <v>573</v>
      </c>
      <c r="M105" s="534" t="s">
        <v>574</v>
      </c>
      <c r="N105" s="407"/>
      <c r="O105" s="515"/>
      <c r="P105" s="528"/>
      <c r="Q105" s="408"/>
    </row>
    <row r="106" spans="1:17" s="368" customFormat="1" ht="13.35" customHeight="1">
      <c r="A106" s="365" t="s">
        <v>470</v>
      </c>
      <c r="B106" s="126"/>
      <c r="C106" s="126"/>
      <c r="D106" s="126"/>
      <c r="E106" s="110"/>
      <c r="F106" s="354"/>
      <c r="G106" s="226"/>
      <c r="H106" s="355"/>
      <c r="I106" s="298"/>
      <c r="J106" s="355"/>
      <c r="K106" s="298"/>
      <c r="L106" s="499"/>
      <c r="M106" s="557"/>
      <c r="N106" s="407"/>
      <c r="O106" s="146"/>
      <c r="P106" s="528"/>
      <c r="Q106" s="408"/>
    </row>
    <row r="107" spans="1:17">
      <c r="A107" s="11"/>
      <c r="B107" s="11"/>
      <c r="C107" s="11"/>
      <c r="D107" s="11"/>
      <c r="E107" s="351"/>
      <c r="F107" s="362"/>
      <c r="G107" s="366"/>
      <c r="H107" s="529"/>
      <c r="I107" s="233"/>
      <c r="J107" s="34"/>
      <c r="K107" s="517"/>
      <c r="L107" s="138"/>
      <c r="M107" s="514"/>
      <c r="O107" s="138"/>
    </row>
    <row r="108" spans="1:17">
      <c r="A108" s="524"/>
      <c r="B108" s="524"/>
      <c r="C108" s="524"/>
      <c r="D108" s="524"/>
      <c r="E108" s="523"/>
      <c r="F108" s="362"/>
      <c r="G108" s="225"/>
      <c r="H108" s="529"/>
      <c r="I108" s="233"/>
      <c r="J108" s="529"/>
      <c r="K108" s="517"/>
      <c r="L108" s="515"/>
      <c r="M108" s="514"/>
      <c r="O108" s="515"/>
    </row>
    <row r="109" spans="1:17">
      <c r="A109" s="522" t="s">
        <v>558</v>
      </c>
      <c r="B109" s="524"/>
      <c r="C109" s="524"/>
      <c r="D109" s="524"/>
      <c r="E109" s="523"/>
      <c r="F109" s="519"/>
      <c r="G109" s="526"/>
      <c r="H109" s="520"/>
      <c r="I109" s="518"/>
      <c r="J109" s="520"/>
      <c r="K109" s="293"/>
      <c r="L109" s="521"/>
      <c r="M109" s="357"/>
      <c r="O109" s="515"/>
    </row>
    <row r="110" spans="1:17">
      <c r="A110" s="522" t="s">
        <v>89</v>
      </c>
      <c r="B110" s="524"/>
      <c r="C110" s="524"/>
      <c r="D110" s="524"/>
      <c r="E110" s="523"/>
      <c r="F110" s="519"/>
      <c r="G110" s="526"/>
      <c r="H110" s="520"/>
      <c r="I110" s="518"/>
      <c r="J110" s="520"/>
      <c r="K110" s="293"/>
      <c r="L110" s="521"/>
      <c r="M110" s="357"/>
      <c r="O110" s="515"/>
    </row>
    <row r="111" spans="1:17">
      <c r="A111" s="33" t="s">
        <v>90</v>
      </c>
      <c r="B111" s="24"/>
      <c r="C111" s="24"/>
      <c r="D111" s="24"/>
      <c r="E111" s="26"/>
      <c r="F111" s="131"/>
      <c r="G111" s="526"/>
      <c r="H111" s="35"/>
      <c r="I111" s="518"/>
      <c r="J111" s="35"/>
      <c r="K111" s="293"/>
      <c r="L111" s="521"/>
      <c r="M111" s="357"/>
      <c r="O111" s="515"/>
    </row>
    <row r="112" spans="1:17">
      <c r="A112" s="24" t="s">
        <v>91</v>
      </c>
      <c r="B112" s="24"/>
      <c r="C112" s="24"/>
      <c r="D112" s="24"/>
      <c r="E112" s="25" t="s">
        <v>92</v>
      </c>
      <c r="F112" s="22" t="s">
        <v>73</v>
      </c>
      <c r="G112" s="512">
        <v>19800</v>
      </c>
      <c r="H112" s="23">
        <v>5000</v>
      </c>
      <c r="I112" s="215">
        <f>+G112/H112</f>
        <v>3.96</v>
      </c>
      <c r="J112" s="40">
        <v>5000</v>
      </c>
      <c r="K112" s="537">
        <v>4</v>
      </c>
      <c r="L112" s="535"/>
      <c r="M112" s="534">
        <f t="shared" ref="M112:M121" si="9">ROUND(K112*L112,2)</f>
        <v>0</v>
      </c>
      <c r="O112" s="515"/>
      <c r="Q112" s="404"/>
    </row>
    <row r="113" spans="1:23">
      <c r="A113" s="24" t="s">
        <v>93</v>
      </c>
      <c r="B113" s="24"/>
      <c r="C113" s="24"/>
      <c r="D113" s="24"/>
      <c r="E113" s="25" t="s">
        <v>51</v>
      </c>
      <c r="F113" s="22" t="s">
        <v>73</v>
      </c>
      <c r="G113" s="512">
        <v>19800</v>
      </c>
      <c r="H113" s="23">
        <v>5000</v>
      </c>
      <c r="I113" s="215">
        <f t="shared" ref="I113:I121" si="10">+G113/H113</f>
        <v>3.96</v>
      </c>
      <c r="J113" s="40">
        <v>5000</v>
      </c>
      <c r="K113" s="537">
        <v>4</v>
      </c>
      <c r="L113" s="535"/>
      <c r="M113" s="534">
        <f t="shared" si="9"/>
        <v>0</v>
      </c>
      <c r="O113" s="515"/>
      <c r="Q113" s="404"/>
    </row>
    <row r="114" spans="1:23">
      <c r="A114" s="24" t="s">
        <v>94</v>
      </c>
      <c r="B114" s="24"/>
      <c r="C114" s="24"/>
      <c r="D114" s="24"/>
      <c r="E114" s="25" t="s">
        <v>51</v>
      </c>
      <c r="F114" s="22" t="s">
        <v>73</v>
      </c>
      <c r="G114" s="512">
        <v>19800</v>
      </c>
      <c r="H114" s="23">
        <v>3000</v>
      </c>
      <c r="I114" s="215">
        <f t="shared" si="10"/>
        <v>6.6</v>
      </c>
      <c r="J114" s="40">
        <v>10000</v>
      </c>
      <c r="K114" s="537">
        <v>2</v>
      </c>
      <c r="L114" s="535"/>
      <c r="M114" s="534">
        <f t="shared" si="9"/>
        <v>0</v>
      </c>
      <c r="O114" s="515"/>
      <c r="Q114" s="404"/>
    </row>
    <row r="115" spans="1:23">
      <c r="A115" s="24" t="s">
        <v>559</v>
      </c>
      <c r="B115" s="24"/>
      <c r="C115" s="24"/>
      <c r="D115" s="24"/>
      <c r="E115" s="25" t="s">
        <v>95</v>
      </c>
      <c r="F115" s="22" t="s">
        <v>73</v>
      </c>
      <c r="G115" s="512">
        <v>19800</v>
      </c>
      <c r="H115" s="23">
        <v>3000</v>
      </c>
      <c r="I115" s="215">
        <f t="shared" si="10"/>
        <v>6.6</v>
      </c>
      <c r="J115" s="23">
        <v>10000</v>
      </c>
      <c r="K115" s="537">
        <v>2</v>
      </c>
      <c r="L115" s="535"/>
      <c r="M115" s="534">
        <f t="shared" si="9"/>
        <v>0</v>
      </c>
      <c r="O115" s="515"/>
      <c r="Q115" s="404"/>
    </row>
    <row r="116" spans="1:23">
      <c r="A116" s="24" t="s">
        <v>96</v>
      </c>
      <c r="B116" s="24"/>
      <c r="C116" s="24"/>
      <c r="D116" s="24"/>
      <c r="E116" s="32" t="s">
        <v>97</v>
      </c>
      <c r="F116" s="22" t="s">
        <v>73</v>
      </c>
      <c r="G116" s="512">
        <v>19800</v>
      </c>
      <c r="H116" s="23">
        <v>3000</v>
      </c>
      <c r="I116" s="215">
        <f t="shared" si="10"/>
        <v>6.6</v>
      </c>
      <c r="J116" s="23">
        <v>10000</v>
      </c>
      <c r="K116" s="537">
        <v>2</v>
      </c>
      <c r="L116" s="535"/>
      <c r="M116" s="534">
        <f t="shared" si="9"/>
        <v>0</v>
      </c>
      <c r="O116" s="515"/>
      <c r="Q116" s="404"/>
    </row>
    <row r="117" spans="1:23">
      <c r="A117" s="24" t="s">
        <v>52</v>
      </c>
      <c r="B117" s="24"/>
      <c r="C117" s="24"/>
      <c r="D117" s="24"/>
      <c r="E117" s="25" t="s">
        <v>53</v>
      </c>
      <c r="F117" s="22" t="s">
        <v>73</v>
      </c>
      <c r="G117" s="512">
        <v>19800</v>
      </c>
      <c r="H117" s="23">
        <v>10000</v>
      </c>
      <c r="I117" s="215">
        <f t="shared" si="10"/>
        <v>1.98</v>
      </c>
      <c r="J117" s="23">
        <v>40000</v>
      </c>
      <c r="K117" s="537">
        <v>1</v>
      </c>
      <c r="L117" s="535"/>
      <c r="M117" s="534">
        <f t="shared" si="9"/>
        <v>0</v>
      </c>
      <c r="O117" s="515"/>
      <c r="Q117" s="404"/>
    </row>
    <row r="118" spans="1:23">
      <c r="A118" s="24" t="s">
        <v>54</v>
      </c>
      <c r="B118" s="24"/>
      <c r="C118" s="24"/>
      <c r="D118" s="24"/>
      <c r="E118" s="32" t="s">
        <v>33</v>
      </c>
      <c r="F118" s="22" t="s">
        <v>45</v>
      </c>
      <c r="G118" s="512">
        <v>57200</v>
      </c>
      <c r="H118" s="23">
        <v>500</v>
      </c>
      <c r="I118" s="215">
        <f t="shared" si="10"/>
        <v>114.4</v>
      </c>
      <c r="J118" s="40">
        <v>2000</v>
      </c>
      <c r="K118" s="537">
        <v>29</v>
      </c>
      <c r="L118" s="535"/>
      <c r="M118" s="534">
        <f t="shared" si="9"/>
        <v>0</v>
      </c>
      <c r="O118" s="515"/>
      <c r="Q118" s="404"/>
    </row>
    <row r="119" spans="1:23">
      <c r="A119" s="24" t="s">
        <v>36</v>
      </c>
      <c r="B119" s="24"/>
      <c r="C119" s="24"/>
      <c r="D119" s="24"/>
      <c r="E119" s="32" t="s">
        <v>37</v>
      </c>
      <c r="F119" s="22" t="s">
        <v>45</v>
      </c>
      <c r="G119" s="512">
        <v>57200</v>
      </c>
      <c r="H119" s="23">
        <v>500</v>
      </c>
      <c r="I119" s="215">
        <f t="shared" si="10"/>
        <v>114.4</v>
      </c>
      <c r="J119" s="40">
        <v>2000</v>
      </c>
      <c r="K119" s="537">
        <v>29</v>
      </c>
      <c r="L119" s="535"/>
      <c r="M119" s="534">
        <f t="shared" si="9"/>
        <v>0</v>
      </c>
      <c r="O119" s="515"/>
      <c r="Q119" s="404"/>
    </row>
    <row r="120" spans="1:23">
      <c r="A120" s="24" t="s">
        <v>98</v>
      </c>
      <c r="B120" s="24"/>
      <c r="C120" s="24"/>
      <c r="D120" s="24"/>
      <c r="E120" s="32" t="s">
        <v>37</v>
      </c>
      <c r="F120" s="22" t="s">
        <v>45</v>
      </c>
      <c r="G120" s="512">
        <v>57200</v>
      </c>
      <c r="H120" s="23">
        <v>2000</v>
      </c>
      <c r="I120" s="215">
        <f t="shared" si="10"/>
        <v>28.6</v>
      </c>
      <c r="J120" s="40">
        <v>8000</v>
      </c>
      <c r="K120" s="537">
        <v>7</v>
      </c>
      <c r="L120" s="535"/>
      <c r="M120" s="534">
        <f t="shared" si="9"/>
        <v>0</v>
      </c>
      <c r="O120" s="515"/>
      <c r="Q120" s="404"/>
    </row>
    <row r="121" spans="1:23">
      <c r="A121" s="24" t="s">
        <v>99</v>
      </c>
      <c r="B121" s="24"/>
      <c r="C121" s="24"/>
      <c r="D121" s="24"/>
      <c r="E121" s="25" t="s">
        <v>100</v>
      </c>
      <c r="F121" s="22" t="s">
        <v>45</v>
      </c>
      <c r="G121" s="512">
        <v>57200</v>
      </c>
      <c r="H121" s="23">
        <v>2000</v>
      </c>
      <c r="I121" s="215">
        <f t="shared" si="10"/>
        <v>28.6</v>
      </c>
      <c r="J121" s="40">
        <v>8000</v>
      </c>
      <c r="K121" s="537">
        <v>7</v>
      </c>
      <c r="L121" s="535"/>
      <c r="M121" s="534">
        <f t="shared" si="9"/>
        <v>0</v>
      </c>
      <c r="O121" s="515"/>
      <c r="Q121" s="404"/>
    </row>
    <row r="122" spans="1:23">
      <c r="A122" s="524"/>
      <c r="B122" s="524"/>
      <c r="C122" s="524"/>
      <c r="D122" s="524"/>
      <c r="E122" s="523"/>
      <c r="F122" s="362"/>
      <c r="G122" s="366"/>
      <c r="H122" s="529"/>
      <c r="I122" s="233"/>
      <c r="J122" s="529"/>
      <c r="K122" s="299"/>
      <c r="L122" s="127"/>
      <c r="M122" s="514"/>
      <c r="O122" s="515"/>
    </row>
    <row r="123" spans="1:23">
      <c r="A123" s="522" t="s">
        <v>101</v>
      </c>
      <c r="B123" s="524"/>
      <c r="C123" s="524"/>
      <c r="D123" s="524"/>
      <c r="E123" s="523"/>
      <c r="F123" s="519"/>
      <c r="G123" s="526"/>
      <c r="H123" s="520"/>
      <c r="I123" s="518"/>
      <c r="J123" s="520"/>
      <c r="K123" s="293"/>
      <c r="L123" s="521"/>
      <c r="M123" s="357"/>
      <c r="O123" s="515"/>
    </row>
    <row r="124" spans="1:23">
      <c r="A124" s="524" t="s">
        <v>102</v>
      </c>
      <c r="B124" s="524"/>
      <c r="C124" s="524"/>
      <c r="D124" s="524"/>
      <c r="E124" s="363" t="s">
        <v>103</v>
      </c>
      <c r="F124" s="507"/>
      <c r="G124" s="215">
        <v>299</v>
      </c>
      <c r="H124" s="531" t="s">
        <v>924</v>
      </c>
      <c r="I124" s="215">
        <f>+G124/2</f>
        <v>149.5</v>
      </c>
      <c r="J124" s="531">
        <v>0.25</v>
      </c>
      <c r="K124" s="538">
        <v>30</v>
      </c>
      <c r="L124" s="535"/>
      <c r="M124" s="534">
        <f t="shared" ref="M124:M125" si="11">ROUND(K124*L124,2)</f>
        <v>0</v>
      </c>
      <c r="O124" s="515"/>
      <c r="Q124" s="404"/>
    </row>
    <row r="125" spans="1:23">
      <c r="A125" s="524" t="s">
        <v>104</v>
      </c>
      <c r="B125" s="524"/>
      <c r="C125" s="524"/>
      <c r="D125" s="524"/>
      <c r="E125" s="363" t="s">
        <v>103</v>
      </c>
      <c r="F125" s="507"/>
      <c r="G125" s="215">
        <v>299</v>
      </c>
      <c r="H125" s="531" t="s">
        <v>924</v>
      </c>
      <c r="I125" s="215">
        <v>150</v>
      </c>
      <c r="J125" s="531">
        <v>0.25</v>
      </c>
      <c r="K125" s="538">
        <v>30</v>
      </c>
      <c r="L125" s="535"/>
      <c r="M125" s="534">
        <f t="shared" si="11"/>
        <v>0</v>
      </c>
      <c r="O125" s="515"/>
      <c r="Q125" s="404"/>
    </row>
    <row r="126" spans="1:23">
      <c r="A126" s="524"/>
      <c r="B126" s="524"/>
      <c r="C126" s="524"/>
      <c r="D126" s="11"/>
      <c r="E126" s="44" t="s">
        <v>807</v>
      </c>
      <c r="F126" s="131"/>
      <c r="G126" s="366"/>
      <c r="H126" s="529"/>
      <c r="I126" s="233"/>
      <c r="J126" s="529"/>
      <c r="K126" s="517"/>
      <c r="L126" s="515"/>
      <c r="M126" s="514"/>
      <c r="O126" s="515"/>
    </row>
    <row r="127" spans="1:23">
      <c r="A127" s="524"/>
      <c r="B127" s="524"/>
      <c r="C127" s="524"/>
      <c r="D127" s="524"/>
      <c r="E127" s="523"/>
      <c r="F127" s="362"/>
      <c r="G127" s="366"/>
      <c r="H127" s="529"/>
      <c r="I127" s="233"/>
      <c r="J127" s="529"/>
      <c r="K127" s="517"/>
      <c r="L127" s="515"/>
      <c r="M127" s="514"/>
      <c r="O127" s="515"/>
    </row>
    <row r="128" spans="1:23" ht="15" thickBot="1">
      <c r="A128" s="524"/>
      <c r="B128" s="524"/>
      <c r="C128" s="524"/>
      <c r="D128" s="524"/>
      <c r="E128" s="523"/>
      <c r="F128" s="41"/>
      <c r="G128" s="228"/>
      <c r="H128" s="42"/>
      <c r="I128" s="326"/>
      <c r="J128" s="43"/>
      <c r="K128" s="300" t="s">
        <v>21</v>
      </c>
      <c r="L128" s="583">
        <f>SUM(M27:M125)</f>
        <v>0</v>
      </c>
      <c r="M128" s="583"/>
      <c r="N128" s="409"/>
      <c r="O128" s="528"/>
      <c r="Q128" s="354"/>
      <c r="R128" s="151"/>
      <c r="S128" s="147"/>
      <c r="T128" s="147"/>
      <c r="U128" s="147"/>
      <c r="V128" s="152"/>
      <c r="W128" s="516"/>
    </row>
    <row r="129" spans="1:17">
      <c r="A129" s="522" t="s">
        <v>105</v>
      </c>
      <c r="B129" s="524"/>
      <c r="C129" s="524"/>
      <c r="D129" s="524"/>
      <c r="E129" s="523"/>
      <c r="F129" s="519"/>
      <c r="G129" s="526"/>
      <c r="H129" s="524"/>
      <c r="I129" s="518"/>
      <c r="J129" s="524"/>
      <c r="K129" s="293"/>
      <c r="L129" s="129"/>
      <c r="M129" s="357"/>
      <c r="O129" s="137"/>
    </row>
    <row r="130" spans="1:17">
      <c r="A130" s="522"/>
      <c r="B130" s="524"/>
      <c r="C130" s="524"/>
      <c r="D130" s="524"/>
      <c r="E130" s="523"/>
      <c r="F130" s="519"/>
      <c r="G130" s="526"/>
      <c r="H130" s="524"/>
      <c r="I130" s="518"/>
      <c r="J130" s="524"/>
      <c r="K130" s="293"/>
      <c r="L130" s="129"/>
      <c r="M130" s="357"/>
      <c r="O130" s="137"/>
    </row>
    <row r="131" spans="1:17">
      <c r="A131" s="522" t="s">
        <v>106</v>
      </c>
      <c r="B131" s="524"/>
      <c r="C131" s="524"/>
      <c r="D131" s="524"/>
      <c r="E131" s="523"/>
      <c r="F131" s="519"/>
      <c r="G131" s="526"/>
      <c r="H131" s="520"/>
      <c r="I131" s="518"/>
      <c r="J131" s="520"/>
      <c r="K131" s="293"/>
      <c r="L131" s="521"/>
      <c r="M131" s="357"/>
      <c r="O131" s="515"/>
    </row>
    <row r="132" spans="1:17">
      <c r="A132" s="522" t="s">
        <v>471</v>
      </c>
      <c r="B132" s="524"/>
      <c r="C132" s="524"/>
      <c r="D132" s="524"/>
      <c r="E132" s="523"/>
      <c r="F132" s="519"/>
      <c r="G132" s="526"/>
      <c r="H132" s="520"/>
      <c r="I132" s="518"/>
      <c r="J132" s="520"/>
      <c r="K132" s="293"/>
      <c r="L132" s="521"/>
      <c r="M132" s="357"/>
      <c r="O132" s="515"/>
    </row>
    <row r="133" spans="1:17">
      <c r="A133" s="24" t="s">
        <v>107</v>
      </c>
      <c r="B133" s="24"/>
      <c r="C133" s="24"/>
      <c r="D133" s="24"/>
      <c r="E133" s="25" t="s">
        <v>92</v>
      </c>
      <c r="F133" s="160" t="s">
        <v>108</v>
      </c>
      <c r="G133" s="512">
        <v>35500</v>
      </c>
      <c r="H133" s="161">
        <v>1000</v>
      </c>
      <c r="I133" s="215">
        <f>+G133/H133</f>
        <v>35.5</v>
      </c>
      <c r="J133" s="23">
        <v>4000</v>
      </c>
      <c r="K133" s="537">
        <v>9</v>
      </c>
      <c r="L133" s="535"/>
      <c r="M133" s="534">
        <f t="shared" ref="M133:M146" si="12">ROUND(K133*L133,2)</f>
        <v>0</v>
      </c>
      <c r="O133" s="514"/>
      <c r="Q133" s="404"/>
    </row>
    <row r="134" spans="1:17">
      <c r="A134" s="24" t="s">
        <v>560</v>
      </c>
      <c r="B134" s="24"/>
      <c r="C134" s="24"/>
      <c r="D134" s="24"/>
      <c r="E134" s="25" t="s">
        <v>51</v>
      </c>
      <c r="F134" s="160" t="s">
        <v>108</v>
      </c>
      <c r="G134" s="512">
        <v>35500</v>
      </c>
      <c r="H134" s="161">
        <v>1000</v>
      </c>
      <c r="I134" s="215">
        <f t="shared" ref="I134:I146" si="13">+G134/H134</f>
        <v>35.5</v>
      </c>
      <c r="J134" s="23">
        <v>4000</v>
      </c>
      <c r="K134" s="537">
        <v>9</v>
      </c>
      <c r="L134" s="535"/>
      <c r="M134" s="534">
        <f t="shared" si="12"/>
        <v>0</v>
      </c>
      <c r="O134" s="514"/>
      <c r="Q134" s="404"/>
    </row>
    <row r="135" spans="1:17" s="368" customFormat="1" ht="13.35" customHeight="1">
      <c r="A135" s="24" t="s">
        <v>858</v>
      </c>
      <c r="B135" s="440"/>
      <c r="C135" s="440"/>
      <c r="D135" s="102"/>
      <c r="E135" s="109" t="s">
        <v>51</v>
      </c>
      <c r="F135" s="160" t="s">
        <v>108</v>
      </c>
      <c r="G135" s="512">
        <v>35500</v>
      </c>
      <c r="H135" s="163">
        <v>4000</v>
      </c>
      <c r="I135" s="215">
        <f t="shared" si="13"/>
        <v>8.875</v>
      </c>
      <c r="J135" s="101">
        <v>16000</v>
      </c>
      <c r="K135" s="537">
        <v>3</v>
      </c>
      <c r="L135" s="535"/>
      <c r="M135" s="534">
        <f t="shared" si="12"/>
        <v>0</v>
      </c>
      <c r="N135" s="407"/>
      <c r="O135" s="514"/>
      <c r="P135" s="528"/>
      <c r="Q135" s="404"/>
    </row>
    <row r="136" spans="1:17">
      <c r="A136" s="24" t="s">
        <v>854</v>
      </c>
      <c r="B136" s="24"/>
      <c r="C136" s="24"/>
      <c r="D136" s="24"/>
      <c r="E136" s="25" t="s">
        <v>111</v>
      </c>
      <c r="F136" s="160" t="s">
        <v>855</v>
      </c>
      <c r="G136" s="512">
        <v>35500</v>
      </c>
      <c r="H136" s="161">
        <v>2000</v>
      </c>
      <c r="I136" s="215">
        <f t="shared" si="13"/>
        <v>17.75</v>
      </c>
      <c r="J136" s="23">
        <v>4000</v>
      </c>
      <c r="K136" s="537">
        <v>9</v>
      </c>
      <c r="L136" s="535"/>
      <c r="M136" s="534">
        <f t="shared" si="12"/>
        <v>0</v>
      </c>
      <c r="O136" s="514"/>
      <c r="Q136" s="404"/>
    </row>
    <row r="137" spans="1:17" s="368" customFormat="1" ht="13.35" customHeight="1">
      <c r="A137" s="365" t="s">
        <v>472</v>
      </c>
      <c r="B137" s="102"/>
      <c r="C137" s="102"/>
      <c r="D137" s="102"/>
      <c r="E137" s="109" t="s">
        <v>127</v>
      </c>
      <c r="F137" s="162" t="s">
        <v>561</v>
      </c>
      <c r="G137" s="512">
        <v>35500</v>
      </c>
      <c r="H137" s="163">
        <v>2000</v>
      </c>
      <c r="I137" s="215">
        <f t="shared" si="13"/>
        <v>17.75</v>
      </c>
      <c r="J137" s="101">
        <v>4000</v>
      </c>
      <c r="K137" s="537">
        <v>9</v>
      </c>
      <c r="L137" s="535"/>
      <c r="M137" s="534">
        <f t="shared" si="12"/>
        <v>0</v>
      </c>
      <c r="N137" s="407"/>
      <c r="O137" s="514"/>
      <c r="P137" s="528"/>
      <c r="Q137" s="404"/>
    </row>
    <row r="138" spans="1:17">
      <c r="A138" s="365" t="s">
        <v>562</v>
      </c>
      <c r="B138" s="24"/>
      <c r="C138" s="24"/>
      <c r="D138" s="24"/>
      <c r="E138" s="25" t="s">
        <v>95</v>
      </c>
      <c r="F138" s="160" t="s">
        <v>108</v>
      </c>
      <c r="G138" s="512">
        <v>35500</v>
      </c>
      <c r="H138" s="161">
        <v>2000</v>
      </c>
      <c r="I138" s="215">
        <f t="shared" si="13"/>
        <v>17.75</v>
      </c>
      <c r="J138" s="23">
        <v>4000</v>
      </c>
      <c r="K138" s="537">
        <v>9</v>
      </c>
      <c r="L138" s="535"/>
      <c r="M138" s="534">
        <f t="shared" si="12"/>
        <v>0</v>
      </c>
      <c r="N138" s="410"/>
      <c r="O138" s="514"/>
      <c r="Q138" s="404"/>
    </row>
    <row r="139" spans="1:17">
      <c r="A139" s="365" t="s">
        <v>112</v>
      </c>
      <c r="B139" s="24"/>
      <c r="C139" s="24"/>
      <c r="D139" s="24"/>
      <c r="E139" s="25" t="s">
        <v>97</v>
      </c>
      <c r="F139" s="160" t="s">
        <v>108</v>
      </c>
      <c r="G139" s="512">
        <v>35500</v>
      </c>
      <c r="H139" s="161">
        <v>2000</v>
      </c>
      <c r="I139" s="215">
        <f t="shared" si="13"/>
        <v>17.75</v>
      </c>
      <c r="J139" s="23">
        <v>8000</v>
      </c>
      <c r="K139" s="537">
        <v>4</v>
      </c>
      <c r="L139" s="535"/>
      <c r="M139" s="534">
        <f t="shared" si="12"/>
        <v>0</v>
      </c>
      <c r="O139" s="514"/>
      <c r="Q139" s="404"/>
    </row>
    <row r="140" spans="1:17">
      <c r="A140" s="365" t="s">
        <v>52</v>
      </c>
      <c r="B140" s="131"/>
      <c r="C140" s="24"/>
      <c r="D140" s="24"/>
      <c r="E140" s="25" t="s">
        <v>53</v>
      </c>
      <c r="F140" s="160" t="s">
        <v>108</v>
      </c>
      <c r="G140" s="512">
        <v>35500</v>
      </c>
      <c r="H140" s="161">
        <v>10000</v>
      </c>
      <c r="I140" s="215">
        <f t="shared" si="13"/>
        <v>3.55</v>
      </c>
      <c r="J140" s="23">
        <v>40000</v>
      </c>
      <c r="K140" s="537">
        <v>2</v>
      </c>
      <c r="L140" s="535"/>
      <c r="M140" s="534">
        <f t="shared" si="12"/>
        <v>0</v>
      </c>
      <c r="O140" s="514"/>
      <c r="Q140" s="404"/>
    </row>
    <row r="141" spans="1:17">
      <c r="A141" s="365" t="s">
        <v>113</v>
      </c>
      <c r="B141" s="24"/>
      <c r="C141" s="24"/>
      <c r="D141" s="24"/>
      <c r="E141" s="25" t="s">
        <v>114</v>
      </c>
      <c r="F141" s="160" t="s">
        <v>108</v>
      </c>
      <c r="G141" s="512">
        <v>35500</v>
      </c>
      <c r="H141" s="161">
        <v>10000</v>
      </c>
      <c r="I141" s="215">
        <f t="shared" si="13"/>
        <v>3.55</v>
      </c>
      <c r="J141" s="161">
        <v>40000</v>
      </c>
      <c r="K141" s="537">
        <v>2</v>
      </c>
      <c r="L141" s="508"/>
      <c r="M141" s="534">
        <f t="shared" si="12"/>
        <v>0</v>
      </c>
      <c r="N141" s="411"/>
      <c r="O141" s="139"/>
      <c r="Q141" s="404"/>
    </row>
    <row r="142" spans="1:17">
      <c r="A142" s="365" t="s">
        <v>115</v>
      </c>
      <c r="B142" s="24"/>
      <c r="C142" s="24"/>
      <c r="D142" s="24"/>
      <c r="E142" s="25" t="s">
        <v>116</v>
      </c>
      <c r="F142" s="160" t="s">
        <v>108</v>
      </c>
      <c r="G142" s="512">
        <v>35500</v>
      </c>
      <c r="H142" s="161">
        <v>20000</v>
      </c>
      <c r="I142" s="215">
        <f t="shared" si="13"/>
        <v>1.7749999999999999</v>
      </c>
      <c r="J142" s="23">
        <v>80000</v>
      </c>
      <c r="K142" s="538" t="s">
        <v>30</v>
      </c>
      <c r="L142" s="533" t="s">
        <v>573</v>
      </c>
      <c r="M142" s="558" t="s">
        <v>574</v>
      </c>
      <c r="O142" s="514"/>
      <c r="Q142" s="404"/>
    </row>
    <row r="143" spans="1:17" s="368" customFormat="1" ht="13.35" customHeight="1">
      <c r="A143" s="365" t="s">
        <v>54</v>
      </c>
      <c r="B143" s="106"/>
      <c r="C143" s="106"/>
      <c r="D143" s="106"/>
      <c r="E143" s="109" t="s">
        <v>33</v>
      </c>
      <c r="F143" s="108" t="s">
        <v>460</v>
      </c>
      <c r="G143" s="512">
        <v>58200</v>
      </c>
      <c r="H143" s="101">
        <v>200</v>
      </c>
      <c r="I143" s="215">
        <f t="shared" si="13"/>
        <v>291</v>
      </c>
      <c r="J143" s="101">
        <v>800</v>
      </c>
      <c r="K143" s="537">
        <v>75</v>
      </c>
      <c r="L143" s="535"/>
      <c r="M143" s="534">
        <f t="shared" si="12"/>
        <v>0</v>
      </c>
      <c r="N143" s="407"/>
      <c r="O143" s="514"/>
      <c r="P143" s="528"/>
      <c r="Q143" s="404"/>
    </row>
    <row r="144" spans="1:17" s="368" customFormat="1" ht="13.35" customHeight="1">
      <c r="A144" s="365" t="s">
        <v>466</v>
      </c>
      <c r="B144" s="106"/>
      <c r="C144" s="106"/>
      <c r="D144" s="106"/>
      <c r="E144" s="109" t="s">
        <v>37</v>
      </c>
      <c r="F144" s="108" t="s">
        <v>460</v>
      </c>
      <c r="G144" s="512">
        <v>58200</v>
      </c>
      <c r="H144" s="101">
        <v>200</v>
      </c>
      <c r="I144" s="215">
        <f t="shared" si="13"/>
        <v>291</v>
      </c>
      <c r="J144" s="101">
        <v>800</v>
      </c>
      <c r="K144" s="537">
        <v>75</v>
      </c>
      <c r="L144" s="535"/>
      <c r="M144" s="534">
        <f t="shared" si="12"/>
        <v>0</v>
      </c>
      <c r="N144" s="407"/>
      <c r="O144" s="514"/>
      <c r="P144" s="528"/>
      <c r="Q144" s="404"/>
    </row>
    <row r="145" spans="1:17" s="368" customFormat="1" ht="13.35" customHeight="1">
      <c r="A145" s="365" t="s">
        <v>473</v>
      </c>
      <c r="B145" s="106"/>
      <c r="C145" s="106"/>
      <c r="D145" s="106"/>
      <c r="E145" s="109" t="s">
        <v>37</v>
      </c>
      <c r="F145" s="108" t="s">
        <v>460</v>
      </c>
      <c r="G145" s="512">
        <v>58200</v>
      </c>
      <c r="H145" s="101">
        <v>1000</v>
      </c>
      <c r="I145" s="215">
        <f t="shared" si="13"/>
        <v>58.2</v>
      </c>
      <c r="J145" s="101">
        <v>4000</v>
      </c>
      <c r="K145" s="537">
        <v>15</v>
      </c>
      <c r="L145" s="535"/>
      <c r="M145" s="534">
        <f t="shared" si="12"/>
        <v>0</v>
      </c>
      <c r="N145" s="407"/>
      <c r="O145" s="514"/>
      <c r="P145" s="528"/>
      <c r="Q145" s="404"/>
    </row>
    <row r="146" spans="1:17" s="368" customFormat="1" ht="13.35" customHeight="1">
      <c r="A146" s="365" t="s">
        <v>99</v>
      </c>
      <c r="B146" s="106"/>
      <c r="C146" s="106"/>
      <c r="D146" s="106"/>
      <c r="E146" s="109" t="s">
        <v>100</v>
      </c>
      <c r="F146" s="108" t="s">
        <v>460</v>
      </c>
      <c r="G146" s="512">
        <v>58200</v>
      </c>
      <c r="H146" s="101">
        <v>2000</v>
      </c>
      <c r="I146" s="215">
        <f t="shared" si="13"/>
        <v>29.1</v>
      </c>
      <c r="J146" s="153">
        <v>8000</v>
      </c>
      <c r="K146" s="537">
        <v>7</v>
      </c>
      <c r="L146" s="535"/>
      <c r="M146" s="534">
        <f t="shared" si="12"/>
        <v>0</v>
      </c>
      <c r="N146" s="407"/>
      <c r="O146" s="514"/>
      <c r="P146" s="528"/>
      <c r="Q146" s="404"/>
    </row>
    <row r="147" spans="1:17">
      <c r="A147" s="24"/>
      <c r="B147" s="24"/>
      <c r="C147" s="24"/>
      <c r="D147" s="24"/>
      <c r="E147" s="1" t="s">
        <v>853</v>
      </c>
      <c r="F147" s="131"/>
      <c r="G147" s="526"/>
      <c r="H147" s="24"/>
      <c r="I147" s="518"/>
      <c r="J147" s="24"/>
      <c r="K147" s="517"/>
      <c r="L147" s="125"/>
      <c r="M147" s="514"/>
      <c r="O147" s="139"/>
    </row>
    <row r="148" spans="1:17">
      <c r="A148" s="522"/>
      <c r="B148" s="524"/>
      <c r="C148" s="524"/>
      <c r="D148" s="524"/>
      <c r="E148" s="523"/>
      <c r="F148" s="362"/>
      <c r="G148" s="526"/>
      <c r="H148" s="524"/>
      <c r="I148" s="518"/>
      <c r="J148" s="524"/>
      <c r="K148" s="293"/>
      <c r="L148" s="125"/>
      <c r="M148" s="357"/>
      <c r="O148" s="139"/>
    </row>
    <row r="149" spans="1:17" s="368" customFormat="1" ht="13.35" customHeight="1">
      <c r="A149" s="522" t="s">
        <v>856</v>
      </c>
      <c r="B149" s="358"/>
      <c r="C149" s="358"/>
      <c r="D149" s="358"/>
      <c r="E149" s="110"/>
      <c r="F149" s="114"/>
      <c r="G149" s="229"/>
      <c r="H149" s="117"/>
      <c r="I149" s="297"/>
      <c r="J149" s="117"/>
      <c r="K149" s="297"/>
      <c r="L149" s="500"/>
      <c r="M149" s="557"/>
      <c r="N149" s="407"/>
      <c r="O149" s="412"/>
      <c r="P149" s="528"/>
      <c r="Q149" s="408"/>
    </row>
    <row r="150" spans="1:17" s="368" customFormat="1" ht="13.35" customHeight="1">
      <c r="A150" s="522" t="s">
        <v>570</v>
      </c>
      <c r="B150" s="358"/>
      <c r="C150" s="358"/>
      <c r="D150" s="358"/>
      <c r="E150" s="110"/>
      <c r="F150" s="114"/>
      <c r="G150" s="229"/>
      <c r="H150" s="117"/>
      <c r="I150" s="297"/>
      <c r="J150" s="117"/>
      <c r="K150" s="297"/>
      <c r="L150" s="500"/>
      <c r="M150" s="557"/>
      <c r="N150" s="407"/>
      <c r="O150" s="412"/>
      <c r="P150" s="528"/>
      <c r="Q150" s="408"/>
    </row>
    <row r="151" spans="1:17" s="368" customFormat="1" ht="13.35" customHeight="1">
      <c r="A151" s="365" t="s">
        <v>109</v>
      </c>
      <c r="B151" s="358"/>
      <c r="C151" s="358"/>
      <c r="D151" s="358"/>
      <c r="E151" s="532" t="s">
        <v>51</v>
      </c>
      <c r="F151" s="52" t="s">
        <v>355</v>
      </c>
      <c r="G151" s="214"/>
      <c r="H151" s="54">
        <v>1</v>
      </c>
      <c r="I151" s="215">
        <f t="shared" ref="I151:I154" si="14">+G151/H151</f>
        <v>0</v>
      </c>
      <c r="J151" s="54" t="s">
        <v>474</v>
      </c>
      <c r="K151" s="538" t="s">
        <v>30</v>
      </c>
      <c r="L151" s="533" t="s">
        <v>573</v>
      </c>
      <c r="M151" s="534" t="s">
        <v>574</v>
      </c>
      <c r="N151" s="407"/>
      <c r="O151" s="515"/>
      <c r="P151" s="528"/>
      <c r="Q151" s="408"/>
    </row>
    <row r="152" spans="1:17" s="368" customFormat="1" ht="13.35" customHeight="1">
      <c r="A152" s="365" t="s">
        <v>475</v>
      </c>
      <c r="B152" s="358"/>
      <c r="C152" s="358"/>
      <c r="D152" s="358"/>
      <c r="E152" s="532" t="s">
        <v>53</v>
      </c>
      <c r="F152" s="52" t="s">
        <v>355</v>
      </c>
      <c r="G152" s="214"/>
      <c r="H152" s="54">
        <v>1</v>
      </c>
      <c r="I152" s="215">
        <f t="shared" si="14"/>
        <v>0</v>
      </c>
      <c r="J152" s="54" t="s">
        <v>474</v>
      </c>
      <c r="K152" s="538" t="s">
        <v>30</v>
      </c>
      <c r="L152" s="533" t="s">
        <v>573</v>
      </c>
      <c r="M152" s="534" t="s">
        <v>574</v>
      </c>
      <c r="N152" s="407"/>
      <c r="O152" s="515"/>
      <c r="P152" s="528"/>
      <c r="Q152" s="408"/>
    </row>
    <row r="153" spans="1:17" s="368" customFormat="1" ht="13.35" customHeight="1">
      <c r="A153" s="365" t="s">
        <v>476</v>
      </c>
      <c r="B153" s="358"/>
      <c r="C153" s="358"/>
      <c r="D153" s="358"/>
      <c r="E153" s="532" t="s">
        <v>477</v>
      </c>
      <c r="F153" s="52" t="s">
        <v>355</v>
      </c>
      <c r="G153" s="214"/>
      <c r="H153" s="54">
        <v>1</v>
      </c>
      <c r="I153" s="215">
        <f t="shared" si="14"/>
        <v>0</v>
      </c>
      <c r="J153" s="54" t="s">
        <v>474</v>
      </c>
      <c r="K153" s="538" t="s">
        <v>30</v>
      </c>
      <c r="L153" s="533" t="s">
        <v>573</v>
      </c>
      <c r="M153" s="534" t="s">
        <v>574</v>
      </c>
      <c r="N153" s="407"/>
      <c r="O153" s="515"/>
      <c r="P153" s="528"/>
      <c r="Q153" s="408"/>
    </row>
    <row r="154" spans="1:17" s="368" customFormat="1" ht="13.35" customHeight="1">
      <c r="A154" s="365" t="s">
        <v>478</v>
      </c>
      <c r="B154" s="358"/>
      <c r="C154" s="358"/>
      <c r="D154" s="358"/>
      <c r="E154" s="51"/>
      <c r="F154" s="52" t="s">
        <v>355</v>
      </c>
      <c r="G154" s="214"/>
      <c r="H154" s="54">
        <v>1</v>
      </c>
      <c r="I154" s="215">
        <f t="shared" si="14"/>
        <v>0</v>
      </c>
      <c r="J154" s="54" t="s">
        <v>474</v>
      </c>
      <c r="K154" s="538" t="s">
        <v>30</v>
      </c>
      <c r="L154" s="533" t="s">
        <v>573</v>
      </c>
      <c r="M154" s="534" t="s">
        <v>574</v>
      </c>
      <c r="N154" s="407"/>
      <c r="O154" s="515"/>
      <c r="P154" s="528"/>
      <c r="Q154" s="408"/>
    </row>
    <row r="155" spans="1:17" s="368" customFormat="1" ht="13.35" customHeight="1">
      <c r="A155" s="365"/>
      <c r="B155" s="358"/>
      <c r="C155" s="358"/>
      <c r="D155" s="358"/>
      <c r="E155" s="356"/>
      <c r="F155" s="354"/>
      <c r="G155" s="370"/>
      <c r="H155" s="355"/>
      <c r="I155" s="298"/>
      <c r="J155" s="355"/>
      <c r="K155" s="298"/>
      <c r="L155" s="533"/>
      <c r="M155" s="534"/>
      <c r="N155" s="407"/>
      <c r="O155" s="515"/>
      <c r="P155" s="528"/>
      <c r="Q155" s="408"/>
    </row>
    <row r="156" spans="1:17" s="368" customFormat="1" ht="13.35" customHeight="1">
      <c r="A156" s="522" t="s">
        <v>479</v>
      </c>
      <c r="B156" s="358"/>
      <c r="C156" s="358"/>
      <c r="D156" s="358"/>
      <c r="E156" s="110"/>
      <c r="F156" s="114"/>
      <c r="G156" s="229"/>
      <c r="H156" s="117"/>
      <c r="I156" s="297"/>
      <c r="J156" s="117"/>
      <c r="K156" s="297"/>
      <c r="L156" s="501"/>
      <c r="M156" s="534"/>
      <c r="N156" s="407"/>
      <c r="O156" s="413"/>
      <c r="P156" s="528"/>
      <c r="Q156" s="408"/>
    </row>
    <row r="157" spans="1:17" s="368" customFormat="1" ht="13.35" customHeight="1">
      <c r="A157" s="365" t="s">
        <v>480</v>
      </c>
      <c r="B157" s="358"/>
      <c r="C157" s="358"/>
      <c r="D157" s="358"/>
      <c r="E157" s="51"/>
      <c r="F157" s="363" t="s">
        <v>857</v>
      </c>
      <c r="G157" s="512"/>
      <c r="H157" s="531">
        <v>8000</v>
      </c>
      <c r="I157" s="215">
        <f t="shared" ref="I157" si="15">+G157/H157</f>
        <v>0</v>
      </c>
      <c r="J157" s="531">
        <v>20000</v>
      </c>
      <c r="K157" s="538" t="s">
        <v>30</v>
      </c>
      <c r="L157" s="533" t="s">
        <v>573</v>
      </c>
      <c r="M157" s="534" t="s">
        <v>574</v>
      </c>
      <c r="N157" s="407"/>
      <c r="O157" s="515"/>
      <c r="P157" s="528"/>
      <c r="Q157" s="408"/>
    </row>
    <row r="158" spans="1:17" s="368" customFormat="1" ht="13.35" customHeight="1">
      <c r="A158" s="126"/>
      <c r="B158" s="358"/>
      <c r="C158" s="358"/>
      <c r="D158" s="358"/>
      <c r="E158" s="110"/>
      <c r="F158" s="362"/>
      <c r="G158" s="366"/>
      <c r="H158" s="529"/>
      <c r="I158" s="233"/>
      <c r="J158" s="529"/>
      <c r="K158" s="298"/>
      <c r="L158" s="502"/>
      <c r="M158" s="557"/>
      <c r="N158" s="407"/>
      <c r="O158" s="413"/>
      <c r="P158" s="528"/>
      <c r="Q158" s="408"/>
    </row>
    <row r="159" spans="1:17" s="368" customFormat="1" ht="13.35" customHeight="1">
      <c r="A159" s="522" t="s">
        <v>481</v>
      </c>
      <c r="B159" s="358"/>
      <c r="C159" s="358"/>
      <c r="D159" s="358"/>
      <c r="E159" s="110"/>
      <c r="F159" s="519"/>
      <c r="G159" s="526"/>
      <c r="H159" s="520"/>
      <c r="I159" s="518"/>
      <c r="J159" s="520"/>
      <c r="K159" s="297"/>
      <c r="L159" s="502"/>
      <c r="M159" s="557"/>
      <c r="N159" s="407"/>
      <c r="O159" s="413"/>
      <c r="P159" s="528"/>
      <c r="Q159" s="408"/>
    </row>
    <row r="160" spans="1:17" s="368" customFormat="1" ht="13.35" customHeight="1">
      <c r="A160" s="365" t="s">
        <v>482</v>
      </c>
      <c r="B160" s="358"/>
      <c r="C160" s="358"/>
      <c r="D160" s="358"/>
      <c r="E160" s="532" t="s">
        <v>51</v>
      </c>
      <c r="F160" s="363" t="s">
        <v>857</v>
      </c>
      <c r="G160" s="512"/>
      <c r="H160" s="531">
        <v>4000</v>
      </c>
      <c r="I160" s="215">
        <f t="shared" ref="I160:I163" si="16">+G160/H160</f>
        <v>0</v>
      </c>
      <c r="J160" s="531">
        <v>16000</v>
      </c>
      <c r="K160" s="538" t="s">
        <v>30</v>
      </c>
      <c r="L160" s="533" t="s">
        <v>573</v>
      </c>
      <c r="M160" s="534" t="s">
        <v>574</v>
      </c>
      <c r="N160" s="407"/>
      <c r="O160" s="515"/>
      <c r="P160" s="528"/>
      <c r="Q160" s="408"/>
    </row>
    <row r="161" spans="1:17" s="368" customFormat="1" ht="13.35" customHeight="1">
      <c r="A161" s="365" t="s">
        <v>563</v>
      </c>
      <c r="B161" s="358"/>
      <c r="C161" s="358"/>
      <c r="D161" s="358"/>
      <c r="E161" s="532" t="s">
        <v>53</v>
      </c>
      <c r="F161" s="363" t="s">
        <v>857</v>
      </c>
      <c r="G161" s="512"/>
      <c r="H161" s="531">
        <v>8000</v>
      </c>
      <c r="I161" s="215">
        <f t="shared" si="16"/>
        <v>0</v>
      </c>
      <c r="J161" s="531">
        <v>20000</v>
      </c>
      <c r="K161" s="538" t="s">
        <v>30</v>
      </c>
      <c r="L161" s="533" t="s">
        <v>573</v>
      </c>
      <c r="M161" s="534" t="s">
        <v>574</v>
      </c>
      <c r="N161" s="407"/>
      <c r="O161" s="515"/>
      <c r="P161" s="528"/>
      <c r="Q161" s="408"/>
    </row>
    <row r="162" spans="1:17" s="368" customFormat="1" ht="13.35" customHeight="1">
      <c r="A162" s="365" t="s">
        <v>476</v>
      </c>
      <c r="B162" s="358"/>
      <c r="C162" s="358"/>
      <c r="D162" s="358"/>
      <c r="E162" s="532" t="s">
        <v>477</v>
      </c>
      <c r="F162" s="363" t="s">
        <v>857</v>
      </c>
      <c r="G162" s="512"/>
      <c r="H162" s="531">
        <v>4000</v>
      </c>
      <c r="I162" s="215">
        <f t="shared" si="16"/>
        <v>0</v>
      </c>
      <c r="J162" s="531">
        <v>20000</v>
      </c>
      <c r="K162" s="538" t="s">
        <v>30</v>
      </c>
      <c r="L162" s="533" t="s">
        <v>573</v>
      </c>
      <c r="M162" s="534" t="s">
        <v>574</v>
      </c>
      <c r="N162" s="407"/>
      <c r="O162" s="515"/>
      <c r="P162" s="528"/>
      <c r="Q162" s="408"/>
    </row>
    <row r="163" spans="1:17" s="368" customFormat="1" ht="13.35" customHeight="1">
      <c r="A163" s="365" t="s">
        <v>483</v>
      </c>
      <c r="B163" s="358"/>
      <c r="C163" s="358"/>
      <c r="D163" s="358"/>
      <c r="E163" s="532"/>
      <c r="F163" s="363" t="s">
        <v>857</v>
      </c>
      <c r="G163" s="512"/>
      <c r="H163" s="531">
        <v>40000</v>
      </c>
      <c r="I163" s="215">
        <f t="shared" si="16"/>
        <v>0</v>
      </c>
      <c r="J163" s="531">
        <v>20000</v>
      </c>
      <c r="K163" s="538" t="s">
        <v>30</v>
      </c>
      <c r="L163" s="533" t="s">
        <v>573</v>
      </c>
      <c r="M163" s="534" t="s">
        <v>574</v>
      </c>
      <c r="N163" s="407"/>
      <c r="O163" s="515"/>
      <c r="P163" s="528"/>
      <c r="Q163" s="408"/>
    </row>
    <row r="164" spans="1:17" s="368" customFormat="1" ht="13.35" customHeight="1">
      <c r="A164" s="126"/>
      <c r="B164" s="358"/>
      <c r="C164" s="358"/>
      <c r="D164" s="358"/>
      <c r="E164" s="523"/>
      <c r="F164" s="362"/>
      <c r="G164" s="366"/>
      <c r="H164" s="529"/>
      <c r="I164" s="233"/>
      <c r="J164" s="529"/>
      <c r="K164" s="298"/>
      <c r="L164" s="500"/>
      <c r="M164" s="557"/>
      <c r="N164" s="407"/>
      <c r="O164" s="412"/>
      <c r="P164" s="528"/>
      <c r="Q164" s="408"/>
    </row>
    <row r="165" spans="1:17" s="368" customFormat="1" ht="13.35" customHeight="1">
      <c r="A165" s="522" t="s">
        <v>484</v>
      </c>
      <c r="B165" s="358"/>
      <c r="C165" s="358"/>
      <c r="D165" s="358"/>
      <c r="E165" s="523"/>
      <c r="F165" s="519"/>
      <c r="G165" s="526"/>
      <c r="H165" s="520"/>
      <c r="I165" s="518"/>
      <c r="J165" s="520"/>
      <c r="K165" s="297"/>
      <c r="L165" s="500"/>
      <c r="M165" s="557"/>
      <c r="N165" s="407"/>
      <c r="O165" s="412"/>
      <c r="P165" s="528"/>
      <c r="Q165" s="408"/>
    </row>
    <row r="166" spans="1:17" s="368" customFormat="1" ht="13.35" customHeight="1">
      <c r="A166" s="365" t="s">
        <v>485</v>
      </c>
      <c r="B166" s="102"/>
      <c r="C166" s="102"/>
      <c r="D166" s="102"/>
      <c r="E166" s="25" t="s">
        <v>33</v>
      </c>
      <c r="F166" s="22" t="s">
        <v>857</v>
      </c>
      <c r="G166" s="549"/>
      <c r="H166" s="439">
        <v>100</v>
      </c>
      <c r="I166" s="215">
        <f t="shared" ref="I166" si="17">+G166/H166</f>
        <v>0</v>
      </c>
      <c r="J166" s="439">
        <v>400</v>
      </c>
      <c r="K166" s="538" t="s">
        <v>30</v>
      </c>
      <c r="L166" s="533" t="s">
        <v>573</v>
      </c>
      <c r="M166" s="534" t="s">
        <v>574</v>
      </c>
      <c r="N166" s="407"/>
      <c r="O166" s="515"/>
      <c r="P166" s="528"/>
      <c r="Q166" s="408"/>
    </row>
    <row r="167" spans="1:17">
      <c r="A167" s="24"/>
      <c r="B167" s="24"/>
      <c r="C167" s="24"/>
      <c r="D167" s="24"/>
      <c r="F167" s="131"/>
      <c r="G167" s="227"/>
      <c r="H167" s="219"/>
      <c r="I167" s="304"/>
      <c r="J167" s="219"/>
      <c r="K167" s="299"/>
      <c r="L167" s="220"/>
      <c r="M167" s="124"/>
      <c r="O167" s="139"/>
    </row>
    <row r="168" spans="1:17" ht="15" thickBot="1">
      <c r="A168" s="524"/>
      <c r="B168" s="524"/>
      <c r="C168" s="524"/>
      <c r="D168" s="524"/>
      <c r="E168" s="351"/>
      <c r="F168" s="362"/>
      <c r="G168" s="230"/>
      <c r="H168" s="218"/>
      <c r="I168" s="327"/>
      <c r="J168" s="218"/>
      <c r="K168" s="301" t="s">
        <v>105</v>
      </c>
      <c r="L168" s="579">
        <f>SUM(M133:M166)</f>
        <v>0</v>
      </c>
      <c r="M168" s="579"/>
      <c r="O168" s="528"/>
    </row>
    <row r="169" spans="1:17">
      <c r="A169" s="524"/>
      <c r="B169" s="524"/>
      <c r="C169" s="524"/>
      <c r="D169" s="524"/>
      <c r="E169" s="351"/>
      <c r="F169" s="362"/>
      <c r="G169" s="366"/>
      <c r="H169" s="529"/>
      <c r="I169" s="233"/>
      <c r="J169" s="529"/>
      <c r="K169" s="517"/>
      <c r="L169" s="129"/>
      <c r="M169" s="357"/>
      <c r="O169" s="137"/>
    </row>
    <row r="170" spans="1:17">
      <c r="A170" s="522" t="s">
        <v>122</v>
      </c>
      <c r="B170" s="524"/>
      <c r="C170" s="524"/>
      <c r="D170" s="524"/>
      <c r="E170" s="351"/>
      <c r="F170" s="362"/>
      <c r="G170" s="366"/>
      <c r="H170" s="529"/>
      <c r="I170" s="233"/>
      <c r="J170" s="529"/>
      <c r="K170" s="517"/>
      <c r="L170" s="515"/>
      <c r="M170" s="514"/>
      <c r="N170" s="411"/>
      <c r="O170" s="515"/>
    </row>
    <row r="171" spans="1:17">
      <c r="A171" s="522" t="s">
        <v>780</v>
      </c>
      <c r="B171" s="524"/>
      <c r="C171" s="524"/>
      <c r="D171" s="524"/>
      <c r="E171" s="523"/>
      <c r="F171" s="362"/>
      <c r="G171" s="366"/>
      <c r="H171" s="529"/>
      <c r="I171" s="233"/>
      <c r="J171" s="529"/>
      <c r="K171" s="517"/>
      <c r="L171" s="515"/>
      <c r="M171" s="514"/>
      <c r="O171" s="515"/>
    </row>
    <row r="172" spans="1:17">
      <c r="A172" s="522" t="s">
        <v>123</v>
      </c>
      <c r="B172" s="524"/>
      <c r="C172" s="524"/>
      <c r="D172" s="524"/>
      <c r="E172" s="523"/>
      <c r="F172" s="362" t="s">
        <v>925</v>
      </c>
      <c r="G172" s="366"/>
      <c r="H172" s="529"/>
      <c r="I172" s="233"/>
      <c r="J172" s="529"/>
      <c r="K172" s="517"/>
      <c r="L172" s="515"/>
      <c r="M172" s="514"/>
      <c r="O172" s="515"/>
    </row>
    <row r="173" spans="1:17" ht="15" customHeight="1">
      <c r="A173" s="524" t="s">
        <v>86</v>
      </c>
      <c r="B173" s="524"/>
      <c r="C173" s="524"/>
      <c r="D173" s="524"/>
      <c r="E173" s="532" t="s">
        <v>51</v>
      </c>
      <c r="F173" s="363" t="s">
        <v>124</v>
      </c>
      <c r="G173" s="512">
        <v>2800</v>
      </c>
      <c r="H173" s="665" t="s">
        <v>125</v>
      </c>
      <c r="I173" s="666"/>
      <c r="J173" s="363"/>
      <c r="K173" s="538" t="s">
        <v>30</v>
      </c>
      <c r="L173" s="533" t="s">
        <v>573</v>
      </c>
      <c r="M173" s="534" t="s">
        <v>574</v>
      </c>
      <c r="O173" s="515"/>
    </row>
    <row r="174" spans="1:17">
      <c r="A174" s="524" t="s">
        <v>126</v>
      </c>
      <c r="B174" s="524"/>
      <c r="C174" s="524"/>
      <c r="D174" s="524"/>
      <c r="E174" s="532" t="s">
        <v>51</v>
      </c>
      <c r="F174" s="363" t="s">
        <v>124</v>
      </c>
      <c r="G174" s="512">
        <v>2800</v>
      </c>
      <c r="H174" s="667"/>
      <c r="I174" s="668"/>
      <c r="J174" s="363"/>
      <c r="K174" s="538" t="s">
        <v>30</v>
      </c>
      <c r="L174" s="533" t="s">
        <v>573</v>
      </c>
      <c r="M174" s="534" t="s">
        <v>574</v>
      </c>
      <c r="O174" s="515"/>
    </row>
    <row r="175" spans="1:17">
      <c r="A175" s="524" t="s">
        <v>110</v>
      </c>
      <c r="B175" s="131"/>
      <c r="C175" s="524"/>
      <c r="D175" s="524"/>
      <c r="E175" s="532" t="s">
        <v>127</v>
      </c>
      <c r="F175" s="363" t="s">
        <v>124</v>
      </c>
      <c r="G175" s="512">
        <v>2800</v>
      </c>
      <c r="H175" s="667"/>
      <c r="I175" s="668"/>
      <c r="J175" s="363"/>
      <c r="K175" s="538" t="s">
        <v>30</v>
      </c>
      <c r="L175" s="533" t="s">
        <v>573</v>
      </c>
      <c r="M175" s="534" t="s">
        <v>574</v>
      </c>
      <c r="O175" s="515"/>
    </row>
    <row r="176" spans="1:17">
      <c r="A176" s="524" t="s">
        <v>128</v>
      </c>
      <c r="B176" s="164"/>
      <c r="C176" s="522"/>
      <c r="D176" s="522"/>
      <c r="E176" s="532" t="s">
        <v>129</v>
      </c>
      <c r="F176" s="363" t="s">
        <v>124</v>
      </c>
      <c r="G176" s="512">
        <v>2800</v>
      </c>
      <c r="H176" s="667"/>
      <c r="I176" s="668"/>
      <c r="J176" s="363"/>
      <c r="K176" s="538" t="s">
        <v>30</v>
      </c>
      <c r="L176" s="533" t="s">
        <v>573</v>
      </c>
      <c r="M176" s="534" t="s">
        <v>574</v>
      </c>
      <c r="O176" s="515"/>
      <c r="P176" s="516"/>
    </row>
    <row r="177" spans="1:16">
      <c r="A177" s="524" t="s">
        <v>130</v>
      </c>
      <c r="B177" s="131"/>
      <c r="C177" s="524"/>
      <c r="D177" s="524"/>
      <c r="E177" s="532" t="s">
        <v>131</v>
      </c>
      <c r="F177" s="363" t="s">
        <v>124</v>
      </c>
      <c r="G177" s="512">
        <v>2800</v>
      </c>
      <c r="H177" s="667"/>
      <c r="I177" s="668"/>
      <c r="J177" s="363"/>
      <c r="K177" s="538" t="s">
        <v>30</v>
      </c>
      <c r="L177" s="533" t="s">
        <v>573</v>
      </c>
      <c r="M177" s="534" t="s">
        <v>574</v>
      </c>
      <c r="O177" s="515"/>
      <c r="P177" s="516"/>
    </row>
    <row r="178" spans="1:16">
      <c r="A178" s="524" t="s">
        <v>132</v>
      </c>
      <c r="B178" s="131"/>
      <c r="C178" s="524"/>
      <c r="D178" s="524"/>
      <c r="E178" s="532" t="s">
        <v>114</v>
      </c>
      <c r="F178" s="363" t="s">
        <v>124</v>
      </c>
      <c r="G178" s="512">
        <v>2800</v>
      </c>
      <c r="H178" s="667"/>
      <c r="I178" s="668"/>
      <c r="J178" s="363"/>
      <c r="K178" s="538" t="s">
        <v>30</v>
      </c>
      <c r="L178" s="533" t="s">
        <v>573</v>
      </c>
      <c r="M178" s="534" t="s">
        <v>574</v>
      </c>
      <c r="O178" s="515"/>
      <c r="P178" s="516"/>
    </row>
    <row r="179" spans="1:16">
      <c r="A179" s="524" t="s">
        <v>133</v>
      </c>
      <c r="B179" s="524"/>
      <c r="C179" s="524"/>
      <c r="D179" s="524"/>
      <c r="E179" s="532" t="s">
        <v>134</v>
      </c>
      <c r="F179" s="363" t="s">
        <v>124</v>
      </c>
      <c r="G179" s="512">
        <v>2800</v>
      </c>
      <c r="H179" s="667"/>
      <c r="I179" s="668"/>
      <c r="J179" s="363"/>
      <c r="K179" s="538" t="s">
        <v>30</v>
      </c>
      <c r="L179" s="533" t="s">
        <v>573</v>
      </c>
      <c r="M179" s="534" t="s">
        <v>574</v>
      </c>
      <c r="O179" s="515"/>
      <c r="P179" s="516"/>
    </row>
    <row r="180" spans="1:16">
      <c r="A180" s="524" t="s">
        <v>135</v>
      </c>
      <c r="B180" s="524"/>
      <c r="C180" s="524"/>
      <c r="D180" s="524"/>
      <c r="E180" s="532" t="s">
        <v>136</v>
      </c>
      <c r="F180" s="363" t="s">
        <v>124</v>
      </c>
      <c r="G180" s="512">
        <v>2800</v>
      </c>
      <c r="H180" s="667"/>
      <c r="I180" s="668"/>
      <c r="J180" s="363"/>
      <c r="K180" s="538" t="s">
        <v>30</v>
      </c>
      <c r="L180" s="533" t="s">
        <v>573</v>
      </c>
      <c r="M180" s="534" t="s">
        <v>574</v>
      </c>
      <c r="O180" s="515"/>
      <c r="P180" s="516"/>
    </row>
    <row r="181" spans="1:16">
      <c r="A181" s="524" t="s">
        <v>137</v>
      </c>
      <c r="B181" s="524"/>
      <c r="C181" s="524"/>
      <c r="D181" s="524"/>
      <c r="E181" s="532" t="s">
        <v>138</v>
      </c>
      <c r="F181" s="363" t="s">
        <v>124</v>
      </c>
      <c r="G181" s="512">
        <v>2800</v>
      </c>
      <c r="H181" s="669"/>
      <c r="I181" s="670"/>
      <c r="J181" s="363"/>
      <c r="K181" s="538" t="s">
        <v>30</v>
      </c>
      <c r="L181" s="533" t="s">
        <v>573</v>
      </c>
      <c r="M181" s="534" t="s">
        <v>574</v>
      </c>
      <c r="O181" s="515"/>
      <c r="P181" s="516"/>
    </row>
    <row r="182" spans="1:16">
      <c r="A182" s="524"/>
      <c r="B182" s="524"/>
      <c r="C182" s="524"/>
      <c r="D182" s="524"/>
      <c r="E182" s="44" t="s">
        <v>139</v>
      </c>
      <c r="F182" s="362"/>
      <c r="G182" s="366"/>
      <c r="H182" s="529"/>
      <c r="I182" s="233"/>
      <c r="J182" s="529"/>
      <c r="K182" s="517"/>
      <c r="L182" s="515"/>
      <c r="M182" s="514"/>
      <c r="O182" s="515"/>
      <c r="P182" s="516"/>
    </row>
    <row r="183" spans="1:16">
      <c r="A183" s="522" t="s">
        <v>140</v>
      </c>
      <c r="B183" s="524"/>
      <c r="C183" s="524"/>
      <c r="D183" s="524"/>
      <c r="E183" s="523"/>
      <c r="F183" s="362"/>
      <c r="G183" s="366"/>
      <c r="H183" s="529"/>
      <c r="I183" s="233"/>
      <c r="J183" s="529"/>
      <c r="K183" s="517"/>
      <c r="L183" s="515"/>
      <c r="M183" s="514"/>
      <c r="O183" s="515"/>
      <c r="P183" s="516"/>
    </row>
    <row r="184" spans="1:16">
      <c r="A184" s="524" t="s">
        <v>141</v>
      </c>
      <c r="B184" s="524"/>
      <c r="C184" s="524"/>
      <c r="D184" s="524"/>
      <c r="E184" s="532" t="s">
        <v>142</v>
      </c>
      <c r="F184" s="363" t="s">
        <v>143</v>
      </c>
      <c r="G184" s="512">
        <v>2800</v>
      </c>
      <c r="H184" s="45">
        <v>1000</v>
      </c>
      <c r="I184" s="215">
        <f t="shared" ref="I184:I185" si="18">+G184/H184</f>
        <v>2.8</v>
      </c>
      <c r="J184" s="363">
        <v>4000</v>
      </c>
      <c r="K184" s="538" t="s">
        <v>30</v>
      </c>
      <c r="L184" s="533" t="s">
        <v>573</v>
      </c>
      <c r="M184" s="534" t="s">
        <v>574</v>
      </c>
      <c r="O184" s="515"/>
      <c r="P184" s="516"/>
    </row>
    <row r="185" spans="1:16">
      <c r="A185" s="524" t="s">
        <v>144</v>
      </c>
      <c r="B185" s="524"/>
      <c r="C185" s="524"/>
      <c r="D185" s="524"/>
      <c r="E185" s="532" t="s">
        <v>145</v>
      </c>
      <c r="F185" s="363" t="s">
        <v>143</v>
      </c>
      <c r="G185" s="512">
        <v>2800</v>
      </c>
      <c r="H185" s="45">
        <v>1000</v>
      </c>
      <c r="I185" s="215">
        <f t="shared" si="18"/>
        <v>2.8</v>
      </c>
      <c r="J185" s="363">
        <v>4000</v>
      </c>
      <c r="K185" s="538" t="s">
        <v>30</v>
      </c>
      <c r="L185" s="533" t="s">
        <v>573</v>
      </c>
      <c r="M185" s="534" t="s">
        <v>574</v>
      </c>
      <c r="O185" s="515"/>
      <c r="P185" s="516"/>
    </row>
    <row r="186" spans="1:16" ht="15" customHeight="1">
      <c r="A186" s="524" t="s">
        <v>146</v>
      </c>
      <c r="B186" s="524"/>
      <c r="C186" s="524"/>
      <c r="D186" s="524"/>
      <c r="E186" s="532" t="s">
        <v>147</v>
      </c>
      <c r="F186" s="363" t="s">
        <v>143</v>
      </c>
      <c r="G186" s="512">
        <v>2800</v>
      </c>
      <c r="H186" s="665" t="s">
        <v>148</v>
      </c>
      <c r="I186" s="666"/>
      <c r="J186" s="363">
        <v>4000</v>
      </c>
      <c r="K186" s="538" t="s">
        <v>30</v>
      </c>
      <c r="L186" s="533" t="s">
        <v>573</v>
      </c>
      <c r="M186" s="534" t="s">
        <v>574</v>
      </c>
      <c r="O186" s="515"/>
      <c r="P186" s="516"/>
    </row>
    <row r="187" spans="1:16">
      <c r="A187" s="524" t="s">
        <v>149</v>
      </c>
      <c r="B187" s="524"/>
      <c r="C187" s="524"/>
      <c r="D187" s="524"/>
      <c r="E187" s="532" t="s">
        <v>150</v>
      </c>
      <c r="F187" s="363" t="s">
        <v>143</v>
      </c>
      <c r="G187" s="512">
        <v>2800</v>
      </c>
      <c r="H187" s="667"/>
      <c r="I187" s="668"/>
      <c r="J187" s="363">
        <v>4000</v>
      </c>
      <c r="K187" s="538" t="s">
        <v>30</v>
      </c>
      <c r="L187" s="533" t="s">
        <v>573</v>
      </c>
      <c r="M187" s="534" t="s">
        <v>574</v>
      </c>
      <c r="O187" s="515"/>
      <c r="P187" s="516"/>
    </row>
    <row r="188" spans="1:16">
      <c r="A188" s="524" t="s">
        <v>151</v>
      </c>
      <c r="B188" s="46"/>
      <c r="C188" s="46"/>
      <c r="D188" s="46"/>
      <c r="E188" s="47" t="s">
        <v>152</v>
      </c>
      <c r="F188" s="363" t="s">
        <v>143</v>
      </c>
      <c r="G188" s="512">
        <v>2800</v>
      </c>
      <c r="H188" s="667"/>
      <c r="I188" s="668"/>
      <c r="J188" s="48">
        <v>4000</v>
      </c>
      <c r="K188" s="538" t="s">
        <v>30</v>
      </c>
      <c r="L188" s="533" t="s">
        <v>573</v>
      </c>
      <c r="M188" s="534" t="s">
        <v>574</v>
      </c>
      <c r="O188" s="515"/>
      <c r="P188" s="516"/>
    </row>
    <row r="189" spans="1:16">
      <c r="A189" s="524" t="s">
        <v>153</v>
      </c>
      <c r="B189" s="46"/>
      <c r="C189" s="46"/>
      <c r="D189" s="46"/>
      <c r="E189" s="47" t="s">
        <v>154</v>
      </c>
      <c r="F189" s="363" t="s">
        <v>143</v>
      </c>
      <c r="G189" s="512">
        <v>2800</v>
      </c>
      <c r="H189" s="667"/>
      <c r="I189" s="668"/>
      <c r="J189" s="48">
        <v>4000</v>
      </c>
      <c r="K189" s="538" t="s">
        <v>30</v>
      </c>
      <c r="L189" s="533" t="s">
        <v>573</v>
      </c>
      <c r="M189" s="534" t="s">
        <v>574</v>
      </c>
      <c r="O189" s="515"/>
      <c r="P189" s="516"/>
    </row>
    <row r="190" spans="1:16">
      <c r="A190" s="524" t="s">
        <v>155</v>
      </c>
      <c r="B190" s="46"/>
      <c r="C190" s="46"/>
      <c r="D190" s="46"/>
      <c r="E190" s="47" t="s">
        <v>156</v>
      </c>
      <c r="F190" s="363" t="s">
        <v>143</v>
      </c>
      <c r="G190" s="512">
        <v>2800</v>
      </c>
      <c r="H190" s="669"/>
      <c r="I190" s="670"/>
      <c r="J190" s="48">
        <v>4000</v>
      </c>
      <c r="K190" s="538" t="s">
        <v>30</v>
      </c>
      <c r="L190" s="533" t="s">
        <v>573</v>
      </c>
      <c r="M190" s="534" t="s">
        <v>574</v>
      </c>
      <c r="O190" s="515"/>
      <c r="P190" s="516"/>
    </row>
    <row r="191" spans="1:16">
      <c r="A191" s="524"/>
      <c r="B191" s="524"/>
      <c r="C191" s="524"/>
      <c r="D191" s="524"/>
      <c r="E191" s="44" t="s">
        <v>157</v>
      </c>
      <c r="F191" s="362"/>
      <c r="G191" s="366"/>
      <c r="H191" s="529"/>
      <c r="I191" s="233"/>
      <c r="J191" s="529"/>
      <c r="K191" s="517"/>
      <c r="L191" s="515"/>
      <c r="M191" s="514"/>
      <c r="O191" s="515"/>
      <c r="P191" s="516"/>
    </row>
    <row r="192" spans="1:16">
      <c r="A192" s="524"/>
      <c r="B192" s="524"/>
      <c r="C192" s="524"/>
      <c r="D192" s="131"/>
      <c r="E192" s="44"/>
      <c r="F192" s="519"/>
      <c r="G192" s="366"/>
      <c r="H192" s="529"/>
      <c r="I192" s="293"/>
      <c r="J192" s="529"/>
      <c r="K192" s="517"/>
      <c r="L192" s="515"/>
      <c r="M192" s="514"/>
      <c r="O192" s="515"/>
      <c r="P192" s="516"/>
    </row>
    <row r="193" spans="1:17">
      <c r="A193" s="522" t="s">
        <v>158</v>
      </c>
      <c r="B193" s="524"/>
      <c r="C193" s="524"/>
      <c r="D193" s="524"/>
      <c r="E193" s="523"/>
      <c r="F193" s="362"/>
      <c r="G193" s="366"/>
      <c r="H193" s="529"/>
      <c r="I193" s="233"/>
      <c r="J193" s="529"/>
      <c r="K193" s="517"/>
      <c r="L193" s="515"/>
      <c r="M193" s="514"/>
      <c r="O193" s="515"/>
      <c r="P193" s="516"/>
    </row>
    <row r="194" spans="1:17">
      <c r="A194" s="524" t="s">
        <v>159</v>
      </c>
      <c r="B194" s="524"/>
      <c r="C194" s="524"/>
      <c r="D194" s="524"/>
      <c r="E194" s="532" t="s">
        <v>160</v>
      </c>
      <c r="F194" s="363" t="s">
        <v>143</v>
      </c>
      <c r="G194" s="512">
        <v>2800</v>
      </c>
      <c r="H194" s="531">
        <v>1000</v>
      </c>
      <c r="I194" s="215">
        <v>3</v>
      </c>
      <c r="J194" s="531">
        <v>4000</v>
      </c>
      <c r="K194" s="538">
        <v>2</v>
      </c>
      <c r="L194" s="535"/>
      <c r="M194" s="534">
        <f t="shared" ref="M194:M198" si="19">ROUND(K194*L194,2)</f>
        <v>0</v>
      </c>
      <c r="O194" s="515"/>
      <c r="P194" s="516"/>
    </row>
    <row r="195" spans="1:17">
      <c r="A195" s="524" t="s">
        <v>86</v>
      </c>
      <c r="B195" s="524"/>
      <c r="C195" s="524"/>
      <c r="D195" s="524"/>
      <c r="E195" s="532" t="s">
        <v>161</v>
      </c>
      <c r="F195" s="363" t="s">
        <v>143</v>
      </c>
      <c r="G195" s="512">
        <v>2800</v>
      </c>
      <c r="H195" s="531">
        <v>1000</v>
      </c>
      <c r="I195" s="215">
        <v>3</v>
      </c>
      <c r="J195" s="531">
        <v>4000</v>
      </c>
      <c r="K195" s="538">
        <v>2</v>
      </c>
      <c r="L195" s="535"/>
      <c r="M195" s="534">
        <f t="shared" si="19"/>
        <v>0</v>
      </c>
      <c r="O195" s="515"/>
      <c r="P195" s="516"/>
    </row>
    <row r="196" spans="1:17">
      <c r="A196" s="524" t="s">
        <v>162</v>
      </c>
      <c r="B196" s="524"/>
      <c r="C196" s="524"/>
      <c r="D196" s="524"/>
      <c r="E196" s="532" t="s">
        <v>163</v>
      </c>
      <c r="F196" s="363" t="s">
        <v>143</v>
      </c>
      <c r="G196" s="512">
        <v>2800</v>
      </c>
      <c r="H196" s="531">
        <v>1000</v>
      </c>
      <c r="I196" s="215">
        <v>3</v>
      </c>
      <c r="J196" s="531">
        <v>4000</v>
      </c>
      <c r="K196" s="538">
        <v>2</v>
      </c>
      <c r="L196" s="535"/>
      <c r="M196" s="534">
        <f t="shared" si="19"/>
        <v>0</v>
      </c>
      <c r="O196" s="515"/>
      <c r="P196" s="516"/>
    </row>
    <row r="197" spans="1:17">
      <c r="A197" s="524" t="s">
        <v>164</v>
      </c>
      <c r="B197" s="524"/>
      <c r="C197" s="524"/>
      <c r="D197" s="524"/>
      <c r="E197" s="532" t="s">
        <v>165</v>
      </c>
      <c r="F197" s="363" t="s">
        <v>143</v>
      </c>
      <c r="G197" s="512">
        <v>2800</v>
      </c>
      <c r="H197" s="531">
        <v>1000</v>
      </c>
      <c r="I197" s="215">
        <v>3</v>
      </c>
      <c r="J197" s="531">
        <v>4000</v>
      </c>
      <c r="K197" s="538">
        <v>2</v>
      </c>
      <c r="L197" s="535"/>
      <c r="M197" s="534">
        <f t="shared" si="19"/>
        <v>0</v>
      </c>
      <c r="O197" s="515"/>
      <c r="P197" s="516"/>
    </row>
    <row r="198" spans="1:17">
      <c r="A198" s="524" t="s">
        <v>166</v>
      </c>
      <c r="B198" s="524"/>
      <c r="C198" s="524"/>
      <c r="D198" s="524"/>
      <c r="E198" s="532" t="s">
        <v>167</v>
      </c>
      <c r="F198" s="363" t="s">
        <v>143</v>
      </c>
      <c r="G198" s="512">
        <v>2800</v>
      </c>
      <c r="H198" s="531">
        <v>1000</v>
      </c>
      <c r="I198" s="215">
        <v>3</v>
      </c>
      <c r="J198" s="531">
        <v>4000</v>
      </c>
      <c r="K198" s="538">
        <v>2</v>
      </c>
      <c r="L198" s="535"/>
      <c r="M198" s="534">
        <f t="shared" si="19"/>
        <v>0</v>
      </c>
      <c r="O198" s="515"/>
      <c r="P198" s="516"/>
    </row>
    <row r="199" spans="1:17" ht="23.25" customHeight="1">
      <c r="A199" s="524" t="s">
        <v>168</v>
      </c>
      <c r="B199" s="524"/>
      <c r="C199" s="524"/>
      <c r="D199" s="524"/>
      <c r="E199" s="532" t="s">
        <v>169</v>
      </c>
      <c r="F199" s="363" t="s">
        <v>143</v>
      </c>
      <c r="G199" s="512">
        <v>2800</v>
      </c>
      <c r="H199" s="671" t="s">
        <v>148</v>
      </c>
      <c r="I199" s="672"/>
      <c r="J199" s="531">
        <v>8000</v>
      </c>
      <c r="K199" s="538" t="s">
        <v>30</v>
      </c>
      <c r="L199" s="533" t="s">
        <v>573</v>
      </c>
      <c r="M199" s="534" t="s">
        <v>574</v>
      </c>
      <c r="O199" s="515"/>
      <c r="P199" s="516"/>
    </row>
    <row r="200" spans="1:17">
      <c r="A200" s="524"/>
      <c r="B200" s="524"/>
      <c r="C200" s="524"/>
      <c r="D200" s="524"/>
      <c r="E200" s="44" t="s">
        <v>170</v>
      </c>
      <c r="F200" s="519"/>
      <c r="G200" s="366"/>
      <c r="H200" s="529"/>
      <c r="I200" s="293"/>
      <c r="J200" s="529"/>
      <c r="K200" s="517"/>
      <c r="L200" s="515"/>
      <c r="M200" s="514"/>
      <c r="O200" s="515"/>
      <c r="P200" s="516"/>
    </row>
    <row r="201" spans="1:17">
      <c r="A201" s="524"/>
      <c r="B201" s="524"/>
      <c r="C201" s="524"/>
      <c r="D201" s="524"/>
      <c r="E201" s="44"/>
      <c r="F201" s="519"/>
      <c r="G201" s="366"/>
      <c r="H201" s="529"/>
      <c r="I201" s="293"/>
      <c r="J201" s="529"/>
      <c r="K201" s="517"/>
      <c r="L201" s="515"/>
      <c r="M201" s="514"/>
      <c r="O201" s="515"/>
      <c r="P201" s="516"/>
    </row>
    <row r="202" spans="1:17">
      <c r="A202" s="522" t="s">
        <v>781</v>
      </c>
      <c r="B202" s="524"/>
      <c r="C202" s="524"/>
      <c r="D202" s="524"/>
      <c r="E202" s="523"/>
      <c r="F202" s="362"/>
      <c r="G202" s="366"/>
      <c r="H202" s="529"/>
      <c r="I202" s="233"/>
      <c r="J202" s="529"/>
      <c r="K202" s="517"/>
      <c r="L202" s="515"/>
      <c r="M202" s="514"/>
      <c r="O202" s="515"/>
      <c r="P202" s="516"/>
    </row>
    <row r="203" spans="1:17">
      <c r="A203" s="524" t="s">
        <v>171</v>
      </c>
      <c r="B203" s="524"/>
      <c r="C203" s="524"/>
      <c r="D203" s="524"/>
      <c r="E203" s="523"/>
      <c r="F203" s="362"/>
      <c r="G203" s="366"/>
      <c r="H203" s="529"/>
      <c r="I203" s="233"/>
      <c r="J203" s="529"/>
      <c r="K203" s="517"/>
      <c r="L203" s="515"/>
      <c r="M203" s="514"/>
      <c r="O203" s="515"/>
      <c r="P203" s="516"/>
    </row>
    <row r="204" spans="1:17">
      <c r="A204" s="524" t="s">
        <v>172</v>
      </c>
      <c r="B204" s="524"/>
      <c r="C204" s="524"/>
      <c r="D204" s="524"/>
      <c r="E204" s="532" t="s">
        <v>165</v>
      </c>
      <c r="F204" s="363" t="s">
        <v>143</v>
      </c>
      <c r="G204" s="512">
        <v>2800</v>
      </c>
      <c r="H204" s="531">
        <v>1000</v>
      </c>
      <c r="I204" s="215">
        <v>3</v>
      </c>
      <c r="J204" s="531">
        <v>4000</v>
      </c>
      <c r="K204" s="538">
        <v>2</v>
      </c>
      <c r="L204" s="535"/>
      <c r="M204" s="534">
        <f t="shared" ref="M204:M209" si="20">ROUND(K204*L204,2)</f>
        <v>0</v>
      </c>
      <c r="O204" s="514"/>
      <c r="P204" s="516"/>
      <c r="Q204" s="404"/>
    </row>
    <row r="205" spans="1:17">
      <c r="A205" s="524" t="s">
        <v>173</v>
      </c>
      <c r="B205" s="524"/>
      <c r="C205" s="524"/>
      <c r="D205" s="524"/>
      <c r="E205" s="532" t="s">
        <v>167</v>
      </c>
      <c r="F205" s="363" t="s">
        <v>143</v>
      </c>
      <c r="G205" s="512">
        <v>2800</v>
      </c>
      <c r="H205" s="531">
        <v>1000</v>
      </c>
      <c r="I205" s="215">
        <v>3</v>
      </c>
      <c r="J205" s="531">
        <v>4000</v>
      </c>
      <c r="K205" s="538">
        <v>2</v>
      </c>
      <c r="L205" s="535"/>
      <c r="M205" s="534">
        <f t="shared" si="20"/>
        <v>0</v>
      </c>
      <c r="O205" s="514"/>
      <c r="P205" s="516"/>
      <c r="Q205" s="404"/>
    </row>
    <row r="206" spans="1:17">
      <c r="A206" s="524" t="s">
        <v>174</v>
      </c>
      <c r="B206" s="524"/>
      <c r="C206" s="524"/>
      <c r="D206" s="524"/>
      <c r="E206" s="532" t="s">
        <v>175</v>
      </c>
      <c r="F206" s="363" t="s">
        <v>143</v>
      </c>
      <c r="G206" s="512">
        <v>2800</v>
      </c>
      <c r="H206" s="531">
        <v>1000</v>
      </c>
      <c r="I206" s="215">
        <v>3</v>
      </c>
      <c r="J206" s="531">
        <v>4000</v>
      </c>
      <c r="K206" s="538">
        <v>2</v>
      </c>
      <c r="L206" s="535"/>
      <c r="M206" s="534">
        <f t="shared" si="20"/>
        <v>0</v>
      </c>
      <c r="O206" s="514"/>
      <c r="P206" s="516"/>
      <c r="Q206" s="404"/>
    </row>
    <row r="207" spans="1:17">
      <c r="A207" s="524" t="s">
        <v>176</v>
      </c>
      <c r="B207" s="524"/>
      <c r="C207" s="524"/>
      <c r="D207" s="524"/>
      <c r="E207" s="532" t="s">
        <v>177</v>
      </c>
      <c r="F207" s="363" t="s">
        <v>143</v>
      </c>
      <c r="G207" s="512">
        <v>2800</v>
      </c>
      <c r="H207" s="531">
        <v>1000</v>
      </c>
      <c r="I207" s="215">
        <v>3</v>
      </c>
      <c r="J207" s="531">
        <v>4000</v>
      </c>
      <c r="K207" s="538">
        <v>2</v>
      </c>
      <c r="L207" s="535"/>
      <c r="M207" s="534">
        <f t="shared" si="20"/>
        <v>0</v>
      </c>
      <c r="O207" s="514"/>
      <c r="P207" s="516"/>
      <c r="Q207" s="404"/>
    </row>
    <row r="208" spans="1:17" ht="24.75" customHeight="1">
      <c r="A208" s="524" t="s">
        <v>178</v>
      </c>
      <c r="B208" s="524"/>
      <c r="C208" s="524"/>
      <c r="D208" s="524"/>
      <c r="E208" s="532" t="s">
        <v>179</v>
      </c>
      <c r="F208" s="363" t="s">
        <v>143</v>
      </c>
      <c r="G208" s="512">
        <v>2800</v>
      </c>
      <c r="H208" s="671" t="s">
        <v>148</v>
      </c>
      <c r="I208" s="672"/>
      <c r="J208" s="531">
        <v>8000</v>
      </c>
      <c r="K208" s="538" t="s">
        <v>30</v>
      </c>
      <c r="L208" s="533" t="s">
        <v>573</v>
      </c>
      <c r="M208" s="534" t="s">
        <v>574</v>
      </c>
      <c r="O208" s="515"/>
      <c r="P208" s="516"/>
    </row>
    <row r="209" spans="1:17">
      <c r="A209" s="524" t="s">
        <v>180</v>
      </c>
      <c r="B209" s="524"/>
      <c r="C209" s="524"/>
      <c r="D209" s="524"/>
      <c r="E209" s="532" t="s">
        <v>181</v>
      </c>
      <c r="F209" s="363" t="s">
        <v>117</v>
      </c>
      <c r="G209" s="512">
        <v>12000</v>
      </c>
      <c r="H209" s="531">
        <v>200</v>
      </c>
      <c r="I209" s="215">
        <v>34</v>
      </c>
      <c r="J209" s="531">
        <v>400</v>
      </c>
      <c r="K209" s="538">
        <v>30</v>
      </c>
      <c r="L209" s="496"/>
      <c r="M209" s="534">
        <f t="shared" si="20"/>
        <v>0</v>
      </c>
      <c r="O209" s="515"/>
      <c r="P209" s="516"/>
      <c r="Q209" s="404"/>
    </row>
    <row r="210" spans="1:17">
      <c r="A210" s="524" t="s">
        <v>182</v>
      </c>
      <c r="B210" s="524"/>
      <c r="C210" s="524"/>
      <c r="D210" s="524"/>
      <c r="E210" s="525"/>
      <c r="F210" s="131"/>
      <c r="G210" s="231"/>
      <c r="H210" s="131"/>
      <c r="I210" s="293"/>
      <c r="J210" s="131"/>
      <c r="K210" s="293"/>
      <c r="L210" s="136"/>
      <c r="M210" s="83"/>
      <c r="O210" s="405"/>
      <c r="P210" s="516"/>
    </row>
    <row r="211" spans="1:17">
      <c r="A211" s="524"/>
      <c r="B211" s="524"/>
      <c r="C211" s="524"/>
      <c r="D211" s="524"/>
      <c r="E211" s="44" t="s">
        <v>183</v>
      </c>
      <c r="F211" s="131"/>
      <c r="G211" s="231"/>
      <c r="H211" s="131"/>
      <c r="I211" s="293"/>
      <c r="J211" s="131"/>
      <c r="K211" s="293"/>
      <c r="L211" s="136"/>
      <c r="M211" s="83"/>
      <c r="O211" s="405"/>
      <c r="P211" s="516"/>
    </row>
    <row r="212" spans="1:17">
      <c r="A212" s="524"/>
      <c r="B212" s="524"/>
      <c r="C212" s="524"/>
      <c r="D212" s="524"/>
      <c r="E212" s="44" t="s">
        <v>827</v>
      </c>
      <c r="F212" s="131"/>
      <c r="G212" s="231"/>
      <c r="H212" s="131"/>
      <c r="I212" s="293"/>
      <c r="J212" s="131"/>
      <c r="K212" s="293"/>
      <c r="L212" s="136"/>
      <c r="M212" s="83"/>
      <c r="O212" s="405"/>
      <c r="P212" s="516"/>
    </row>
    <row r="213" spans="1:17">
      <c r="A213" s="524"/>
      <c r="B213" s="524"/>
      <c r="C213" s="524"/>
      <c r="D213" s="524"/>
      <c r="E213" s="351"/>
      <c r="F213" s="362"/>
      <c r="G213" s="366"/>
      <c r="H213" s="529"/>
      <c r="I213" s="233"/>
      <c r="J213" s="529"/>
      <c r="K213" s="517"/>
      <c r="L213" s="515"/>
      <c r="M213" s="514"/>
      <c r="O213" s="515"/>
      <c r="P213" s="516"/>
    </row>
    <row r="214" spans="1:17">
      <c r="A214" s="522" t="s">
        <v>184</v>
      </c>
      <c r="B214" s="524"/>
      <c r="C214" s="524"/>
      <c r="D214" s="524"/>
      <c r="E214" s="523"/>
      <c r="F214" s="362"/>
      <c r="G214" s="366"/>
      <c r="H214" s="529"/>
      <c r="I214" s="233"/>
      <c r="J214" s="529"/>
      <c r="K214" s="517"/>
      <c r="L214" s="515"/>
      <c r="M214" s="514"/>
      <c r="O214" s="515"/>
      <c r="P214" s="516"/>
    </row>
    <row r="215" spans="1:17">
      <c r="A215" s="524" t="s">
        <v>141</v>
      </c>
      <c r="B215" s="524"/>
      <c r="C215" s="524"/>
      <c r="D215" s="524"/>
      <c r="E215" s="532" t="s">
        <v>142</v>
      </c>
      <c r="F215" s="363" t="s">
        <v>143</v>
      </c>
      <c r="G215" s="512">
        <v>2800</v>
      </c>
      <c r="H215" s="150">
        <v>4000</v>
      </c>
      <c r="I215" s="215"/>
      <c r="J215" s="531">
        <v>4000</v>
      </c>
      <c r="K215" s="538">
        <v>1</v>
      </c>
      <c r="L215" s="535"/>
      <c r="M215" s="534">
        <f t="shared" ref="M215:M216" si="21">ROUND(K215*L215,2)</f>
        <v>0</v>
      </c>
      <c r="O215" s="515"/>
      <c r="P215" s="516"/>
    </row>
    <row r="216" spans="1:17">
      <c r="A216" s="524" t="s">
        <v>144</v>
      </c>
      <c r="B216" s="524"/>
      <c r="C216" s="524"/>
      <c r="D216" s="524"/>
      <c r="E216" s="532" t="s">
        <v>145</v>
      </c>
      <c r="F216" s="363" t="s">
        <v>143</v>
      </c>
      <c r="G216" s="512">
        <v>2800</v>
      </c>
      <c r="H216" s="150">
        <v>4000</v>
      </c>
      <c r="I216" s="215"/>
      <c r="J216" s="531">
        <v>4000</v>
      </c>
      <c r="K216" s="538">
        <v>1</v>
      </c>
      <c r="L216" s="535"/>
      <c r="M216" s="534">
        <f t="shared" si="21"/>
        <v>0</v>
      </c>
      <c r="O216" s="515"/>
      <c r="P216" s="516"/>
    </row>
    <row r="217" spans="1:17">
      <c r="A217" s="524" t="s">
        <v>146</v>
      </c>
      <c r="B217" s="524"/>
      <c r="C217" s="524"/>
      <c r="D217" s="524"/>
      <c r="E217" s="532" t="s">
        <v>147</v>
      </c>
      <c r="F217" s="363" t="s">
        <v>143</v>
      </c>
      <c r="G217" s="512">
        <v>2800</v>
      </c>
      <c r="H217" s="531" t="s">
        <v>185</v>
      </c>
      <c r="I217" s="215"/>
      <c r="J217" s="531">
        <v>4000</v>
      </c>
      <c r="K217" s="538" t="s">
        <v>30</v>
      </c>
      <c r="L217" s="533" t="s">
        <v>573</v>
      </c>
      <c r="M217" s="534" t="s">
        <v>574</v>
      </c>
      <c r="O217" s="515"/>
      <c r="P217" s="516"/>
    </row>
    <row r="218" spans="1:17">
      <c r="A218" s="524" t="s">
        <v>149</v>
      </c>
      <c r="B218" s="524"/>
      <c r="C218" s="524"/>
      <c r="D218" s="524"/>
      <c r="E218" s="532" t="s">
        <v>150</v>
      </c>
      <c r="F218" s="363" t="s">
        <v>143</v>
      </c>
      <c r="G218" s="512">
        <v>2800</v>
      </c>
      <c r="H218" s="531" t="s">
        <v>185</v>
      </c>
      <c r="I218" s="215"/>
      <c r="J218" s="531">
        <v>4000</v>
      </c>
      <c r="K218" s="538" t="s">
        <v>30</v>
      </c>
      <c r="L218" s="533" t="s">
        <v>573</v>
      </c>
      <c r="M218" s="534" t="s">
        <v>574</v>
      </c>
      <c r="O218" s="515"/>
      <c r="P218" s="516"/>
    </row>
    <row r="219" spans="1:17">
      <c r="A219" s="524"/>
      <c r="B219" s="524"/>
      <c r="C219" s="524"/>
      <c r="D219" s="524"/>
      <c r="E219" s="523"/>
      <c r="F219" s="519"/>
      <c r="G219" s="366"/>
      <c r="H219" s="529"/>
      <c r="I219" s="293"/>
      <c r="J219" s="529"/>
      <c r="K219" s="517"/>
      <c r="L219" s="515"/>
      <c r="M219" s="514"/>
      <c r="O219" s="515"/>
      <c r="P219" s="516"/>
    </row>
    <row r="220" spans="1:17" ht="15.6">
      <c r="A220" s="522" t="s">
        <v>816</v>
      </c>
      <c r="B220" s="524"/>
      <c r="C220" s="524"/>
      <c r="D220" s="524"/>
      <c r="E220" s="523"/>
      <c r="F220" s="362"/>
      <c r="G220" s="366"/>
      <c r="H220" s="165"/>
      <c r="I220" s="233"/>
      <c r="J220" s="529"/>
      <c r="K220" s="517"/>
      <c r="L220" s="515"/>
      <c r="M220" s="514"/>
      <c r="O220" s="515"/>
      <c r="P220" s="516"/>
    </row>
    <row r="221" spans="1:17">
      <c r="A221" s="522" t="s">
        <v>817</v>
      </c>
      <c r="B221" s="524"/>
      <c r="C221" s="524"/>
      <c r="D221" s="524"/>
      <c r="E221" s="523"/>
      <c r="F221" s="362"/>
      <c r="G221" s="366"/>
      <c r="H221" s="529"/>
      <c r="I221" s="233"/>
      <c r="J221" s="529"/>
      <c r="K221" s="517"/>
      <c r="L221" s="515"/>
      <c r="M221" s="514"/>
      <c r="O221" s="515"/>
      <c r="P221" s="516"/>
    </row>
    <row r="222" spans="1:17" ht="15" customHeight="1">
      <c r="A222" s="524" t="s">
        <v>86</v>
      </c>
      <c r="B222" s="524"/>
      <c r="C222" s="524"/>
      <c r="D222" s="524"/>
      <c r="E222" s="532" t="s">
        <v>51</v>
      </c>
      <c r="F222" s="363" t="s">
        <v>124</v>
      </c>
      <c r="G222" s="512">
        <v>30</v>
      </c>
      <c r="H222" s="665" t="s">
        <v>148</v>
      </c>
      <c r="I222" s="666"/>
      <c r="J222" s="363"/>
      <c r="K222" s="538" t="s">
        <v>30</v>
      </c>
      <c r="L222" s="533" t="s">
        <v>573</v>
      </c>
      <c r="M222" s="534" t="s">
        <v>574</v>
      </c>
      <c r="O222" s="515"/>
      <c r="P222" s="516"/>
    </row>
    <row r="223" spans="1:17">
      <c r="A223" s="524" t="s">
        <v>126</v>
      </c>
      <c r="B223" s="524"/>
      <c r="C223" s="524"/>
      <c r="D223" s="524"/>
      <c r="E223" s="532" t="s">
        <v>51</v>
      </c>
      <c r="F223" s="363" t="s">
        <v>124</v>
      </c>
      <c r="G223" s="512">
        <v>30</v>
      </c>
      <c r="H223" s="667"/>
      <c r="I223" s="668"/>
      <c r="J223" s="363"/>
      <c r="K223" s="538" t="s">
        <v>30</v>
      </c>
      <c r="L223" s="533" t="s">
        <v>573</v>
      </c>
      <c r="M223" s="534" t="s">
        <v>574</v>
      </c>
      <c r="O223" s="515"/>
      <c r="P223" s="516"/>
    </row>
    <row r="224" spans="1:17">
      <c r="A224" s="524" t="s">
        <v>110</v>
      </c>
      <c r="B224" s="131"/>
      <c r="C224" s="524"/>
      <c r="D224" s="524"/>
      <c r="E224" s="532" t="s">
        <v>127</v>
      </c>
      <c r="F224" s="363" t="s">
        <v>124</v>
      </c>
      <c r="G224" s="512">
        <v>30</v>
      </c>
      <c r="H224" s="667"/>
      <c r="I224" s="668"/>
      <c r="J224" s="363"/>
      <c r="K224" s="538" t="s">
        <v>30</v>
      </c>
      <c r="L224" s="533" t="s">
        <v>573</v>
      </c>
      <c r="M224" s="534" t="s">
        <v>574</v>
      </c>
      <c r="O224" s="515"/>
      <c r="P224" s="516"/>
    </row>
    <row r="225" spans="1:16">
      <c r="A225" s="524" t="s">
        <v>128</v>
      </c>
      <c r="B225" s="164"/>
      <c r="C225" s="522"/>
      <c r="D225" s="522"/>
      <c r="E225" s="532" t="s">
        <v>188</v>
      </c>
      <c r="F225" s="363" t="s">
        <v>124</v>
      </c>
      <c r="G225" s="512">
        <v>30</v>
      </c>
      <c r="H225" s="667"/>
      <c r="I225" s="668"/>
      <c r="J225" s="363"/>
      <c r="K225" s="538" t="s">
        <v>30</v>
      </c>
      <c r="L225" s="533" t="s">
        <v>573</v>
      </c>
      <c r="M225" s="534" t="s">
        <v>574</v>
      </c>
      <c r="O225" s="515"/>
      <c r="P225" s="516"/>
    </row>
    <row r="226" spans="1:16">
      <c r="A226" s="524" t="s">
        <v>130</v>
      </c>
      <c r="B226" s="131"/>
      <c r="C226" s="524"/>
      <c r="D226" s="524"/>
      <c r="E226" s="532" t="s">
        <v>131</v>
      </c>
      <c r="F226" s="363" t="s">
        <v>124</v>
      </c>
      <c r="G226" s="512">
        <v>30</v>
      </c>
      <c r="H226" s="667"/>
      <c r="I226" s="668"/>
      <c r="J226" s="363"/>
      <c r="K226" s="538" t="s">
        <v>30</v>
      </c>
      <c r="L226" s="533" t="s">
        <v>573</v>
      </c>
      <c r="M226" s="534" t="s">
        <v>574</v>
      </c>
      <c r="O226" s="515"/>
      <c r="P226" s="516"/>
    </row>
    <row r="227" spans="1:16">
      <c r="A227" s="524" t="s">
        <v>132</v>
      </c>
      <c r="B227" s="131"/>
      <c r="C227" s="524"/>
      <c r="D227" s="524"/>
      <c r="E227" s="532" t="s">
        <v>114</v>
      </c>
      <c r="F227" s="363" t="s">
        <v>124</v>
      </c>
      <c r="G227" s="512">
        <v>30</v>
      </c>
      <c r="H227" s="667"/>
      <c r="I227" s="668"/>
      <c r="J227" s="363"/>
      <c r="K227" s="538" t="s">
        <v>30</v>
      </c>
      <c r="L227" s="533" t="s">
        <v>573</v>
      </c>
      <c r="M227" s="534" t="s">
        <v>574</v>
      </c>
      <c r="O227" s="515"/>
      <c r="P227" s="516"/>
    </row>
    <row r="228" spans="1:16">
      <c r="A228" s="524" t="s">
        <v>189</v>
      </c>
      <c r="B228" s="131"/>
      <c r="C228" s="524"/>
      <c r="D228" s="524"/>
      <c r="E228" s="532" t="s">
        <v>190</v>
      </c>
      <c r="F228" s="363" t="s">
        <v>124</v>
      </c>
      <c r="G228" s="512">
        <v>30</v>
      </c>
      <c r="H228" s="667"/>
      <c r="I228" s="668"/>
      <c r="J228" s="363"/>
      <c r="K228" s="538" t="s">
        <v>30</v>
      </c>
      <c r="L228" s="533" t="s">
        <v>573</v>
      </c>
      <c r="M228" s="534" t="s">
        <v>574</v>
      </c>
      <c r="O228" s="515"/>
      <c r="P228" s="516"/>
    </row>
    <row r="229" spans="1:16">
      <c r="A229" s="524" t="s">
        <v>191</v>
      </c>
      <c r="B229" s="131"/>
      <c r="C229" s="524"/>
      <c r="D229" s="524"/>
      <c r="E229" s="532" t="s">
        <v>116</v>
      </c>
      <c r="F229" s="363" t="s">
        <v>124</v>
      </c>
      <c r="G229" s="512">
        <v>30</v>
      </c>
      <c r="H229" s="667"/>
      <c r="I229" s="668"/>
      <c r="J229" s="363"/>
      <c r="K229" s="538" t="s">
        <v>30</v>
      </c>
      <c r="L229" s="533" t="s">
        <v>573</v>
      </c>
      <c r="M229" s="534" t="s">
        <v>574</v>
      </c>
      <c r="O229" s="515"/>
      <c r="P229" s="516"/>
    </row>
    <row r="230" spans="1:16">
      <c r="A230" s="524" t="s">
        <v>135</v>
      </c>
      <c r="B230" s="524"/>
      <c r="C230" s="524"/>
      <c r="D230" s="524"/>
      <c r="E230" s="532" t="s">
        <v>136</v>
      </c>
      <c r="F230" s="363" t="s">
        <v>124</v>
      </c>
      <c r="G230" s="512">
        <v>30</v>
      </c>
      <c r="H230" s="667"/>
      <c r="I230" s="668"/>
      <c r="J230" s="363"/>
      <c r="K230" s="538" t="s">
        <v>30</v>
      </c>
      <c r="L230" s="533" t="s">
        <v>573</v>
      </c>
      <c r="M230" s="534" t="s">
        <v>574</v>
      </c>
      <c r="O230" s="515"/>
      <c r="P230" s="516"/>
    </row>
    <row r="231" spans="1:16">
      <c r="A231" s="524" t="s">
        <v>137</v>
      </c>
      <c r="B231" s="524"/>
      <c r="C231" s="524"/>
      <c r="D231" s="524"/>
      <c r="E231" s="532" t="s">
        <v>138</v>
      </c>
      <c r="F231" s="363" t="s">
        <v>124</v>
      </c>
      <c r="G231" s="512">
        <v>30</v>
      </c>
      <c r="H231" s="667"/>
      <c r="I231" s="668"/>
      <c r="J231" s="363"/>
      <c r="K231" s="538" t="s">
        <v>30</v>
      </c>
      <c r="L231" s="533" t="s">
        <v>573</v>
      </c>
      <c r="M231" s="534" t="s">
        <v>574</v>
      </c>
      <c r="O231" s="515"/>
      <c r="P231" s="516"/>
    </row>
    <row r="232" spans="1:16">
      <c r="A232" s="524" t="s">
        <v>133</v>
      </c>
      <c r="B232" s="524"/>
      <c r="C232" s="524"/>
      <c r="D232" s="524"/>
      <c r="E232" s="532" t="s">
        <v>134</v>
      </c>
      <c r="F232" s="363" t="s">
        <v>124</v>
      </c>
      <c r="G232" s="512">
        <v>30</v>
      </c>
      <c r="H232" s="669"/>
      <c r="I232" s="670"/>
      <c r="J232" s="363"/>
      <c r="K232" s="538" t="s">
        <v>30</v>
      </c>
      <c r="L232" s="533" t="s">
        <v>573</v>
      </c>
      <c r="M232" s="534" t="s">
        <v>574</v>
      </c>
      <c r="O232" s="515"/>
      <c r="P232" s="516"/>
    </row>
    <row r="233" spans="1:16">
      <c r="A233" s="522"/>
      <c r="B233" s="524"/>
      <c r="C233" s="524"/>
      <c r="D233" s="524"/>
      <c r="E233" s="44" t="s">
        <v>139</v>
      </c>
      <c r="F233" s="362"/>
      <c r="G233" s="366"/>
      <c r="H233" s="529"/>
      <c r="I233" s="233"/>
      <c r="J233" s="529"/>
      <c r="K233" s="517"/>
      <c r="L233" s="515"/>
      <c r="M233" s="514"/>
      <c r="O233" s="515"/>
      <c r="P233" s="516"/>
    </row>
    <row r="234" spans="1:16">
      <c r="A234" s="522" t="s">
        <v>818</v>
      </c>
      <c r="B234" s="524"/>
      <c r="C234" s="524"/>
      <c r="D234" s="524"/>
      <c r="E234" s="523"/>
      <c r="F234" s="362"/>
      <c r="G234" s="366"/>
      <c r="H234" s="529"/>
      <c r="I234" s="233"/>
      <c r="J234" s="529"/>
      <c r="K234" s="517"/>
      <c r="L234" s="515"/>
      <c r="M234" s="514"/>
      <c r="O234" s="515"/>
      <c r="P234" s="516"/>
    </row>
    <row r="235" spans="1:16">
      <c r="A235" s="524" t="s">
        <v>141</v>
      </c>
      <c r="B235" s="524"/>
      <c r="C235" s="524"/>
      <c r="D235" s="524"/>
      <c r="E235" s="532" t="s">
        <v>142</v>
      </c>
      <c r="F235" s="363" t="s">
        <v>124</v>
      </c>
      <c r="G235" s="512">
        <v>30</v>
      </c>
      <c r="H235" s="49"/>
      <c r="I235" s="328"/>
      <c r="J235" s="363"/>
      <c r="K235" s="538" t="s">
        <v>30</v>
      </c>
      <c r="L235" s="533" t="s">
        <v>573</v>
      </c>
      <c r="M235" s="534" t="s">
        <v>574</v>
      </c>
      <c r="O235" s="515"/>
      <c r="P235" s="516"/>
    </row>
    <row r="236" spans="1:16">
      <c r="A236" s="524" t="s">
        <v>144</v>
      </c>
      <c r="B236" s="524"/>
      <c r="C236" s="524"/>
      <c r="D236" s="524"/>
      <c r="E236" s="532" t="s">
        <v>145</v>
      </c>
      <c r="F236" s="363" t="s">
        <v>124</v>
      </c>
      <c r="G236" s="512">
        <v>30</v>
      </c>
      <c r="H236" s="50"/>
      <c r="I236" s="329"/>
      <c r="J236" s="363"/>
      <c r="K236" s="538" t="s">
        <v>30</v>
      </c>
      <c r="L236" s="533" t="s">
        <v>573</v>
      </c>
      <c r="M236" s="534" t="s">
        <v>574</v>
      </c>
      <c r="O236" s="515"/>
      <c r="P236" s="516"/>
    </row>
    <row r="237" spans="1:16" ht="15" customHeight="1">
      <c r="A237" s="524" t="s">
        <v>146</v>
      </c>
      <c r="B237" s="524"/>
      <c r="C237" s="524"/>
      <c r="D237" s="524"/>
      <c r="E237" s="532" t="s">
        <v>147</v>
      </c>
      <c r="F237" s="363" t="s">
        <v>124</v>
      </c>
      <c r="G237" s="512">
        <v>30</v>
      </c>
      <c r="H237" s="667" t="s">
        <v>193</v>
      </c>
      <c r="I237" s="668"/>
      <c r="J237" s="363"/>
      <c r="K237" s="538" t="s">
        <v>30</v>
      </c>
      <c r="L237" s="533" t="s">
        <v>573</v>
      </c>
      <c r="M237" s="534" t="s">
        <v>574</v>
      </c>
      <c r="O237" s="515"/>
      <c r="P237" s="516"/>
    </row>
    <row r="238" spans="1:16">
      <c r="A238" s="524" t="s">
        <v>149</v>
      </c>
      <c r="B238" s="524"/>
      <c r="C238" s="524"/>
      <c r="D238" s="524"/>
      <c r="E238" s="532" t="s">
        <v>150</v>
      </c>
      <c r="F238" s="363" t="s">
        <v>124</v>
      </c>
      <c r="G238" s="512">
        <v>30</v>
      </c>
      <c r="H238" s="667"/>
      <c r="I238" s="668"/>
      <c r="J238" s="363"/>
      <c r="K238" s="538" t="s">
        <v>30</v>
      </c>
      <c r="L238" s="533" t="s">
        <v>573</v>
      </c>
      <c r="M238" s="534" t="s">
        <v>574</v>
      </c>
      <c r="O238" s="515"/>
      <c r="P238" s="516"/>
    </row>
    <row r="239" spans="1:16">
      <c r="A239" s="524" t="s">
        <v>194</v>
      </c>
      <c r="B239" s="358"/>
      <c r="C239" s="358"/>
      <c r="D239" s="358"/>
      <c r="E239" s="532" t="s">
        <v>564</v>
      </c>
      <c r="F239" s="52" t="s">
        <v>124</v>
      </c>
      <c r="G239" s="512">
        <v>30</v>
      </c>
      <c r="H239" s="667"/>
      <c r="I239" s="668"/>
      <c r="J239" s="52">
        <v>4000</v>
      </c>
      <c r="K239" s="538" t="s">
        <v>30</v>
      </c>
      <c r="L239" s="533" t="s">
        <v>573</v>
      </c>
      <c r="M239" s="534" t="s">
        <v>574</v>
      </c>
      <c r="O239" s="515"/>
      <c r="P239" s="516"/>
    </row>
    <row r="240" spans="1:16">
      <c r="A240" s="524" t="s">
        <v>195</v>
      </c>
      <c r="B240" s="358"/>
      <c r="C240" s="358"/>
      <c r="D240" s="358"/>
      <c r="E240" s="532" t="s">
        <v>145</v>
      </c>
      <c r="F240" s="52" t="s">
        <v>124</v>
      </c>
      <c r="G240" s="512">
        <v>30</v>
      </c>
      <c r="H240" s="667"/>
      <c r="I240" s="668"/>
      <c r="J240" s="52">
        <v>4000</v>
      </c>
      <c r="K240" s="538" t="s">
        <v>30</v>
      </c>
      <c r="L240" s="533" t="s">
        <v>573</v>
      </c>
      <c r="M240" s="534" t="s">
        <v>574</v>
      </c>
      <c r="O240" s="515"/>
      <c r="P240" s="516"/>
    </row>
    <row r="241" spans="1:16">
      <c r="A241" s="524" t="s">
        <v>196</v>
      </c>
      <c r="B241" s="358"/>
      <c r="C241" s="358"/>
      <c r="D241" s="358"/>
      <c r="E241" s="532" t="s">
        <v>142</v>
      </c>
      <c r="F241" s="52" t="s">
        <v>124</v>
      </c>
      <c r="G241" s="512">
        <v>30</v>
      </c>
      <c r="H241" s="667"/>
      <c r="I241" s="668"/>
      <c r="J241" s="52">
        <v>4000</v>
      </c>
      <c r="K241" s="538" t="s">
        <v>30</v>
      </c>
      <c r="L241" s="533" t="s">
        <v>573</v>
      </c>
      <c r="M241" s="534" t="s">
        <v>574</v>
      </c>
      <c r="O241" s="515"/>
      <c r="P241" s="516"/>
    </row>
    <row r="242" spans="1:16">
      <c r="A242" s="524" t="s">
        <v>197</v>
      </c>
      <c r="B242" s="358"/>
      <c r="C242" s="358"/>
      <c r="D242" s="358"/>
      <c r="E242" s="532" t="s">
        <v>142</v>
      </c>
      <c r="F242" s="52" t="s">
        <v>124</v>
      </c>
      <c r="G242" s="512">
        <v>30</v>
      </c>
      <c r="H242" s="667"/>
      <c r="I242" s="668"/>
      <c r="J242" s="53">
        <v>4000</v>
      </c>
      <c r="K242" s="538" t="s">
        <v>30</v>
      </c>
      <c r="L242" s="533" t="s">
        <v>573</v>
      </c>
      <c r="M242" s="534" t="s">
        <v>574</v>
      </c>
      <c r="O242" s="515"/>
      <c r="P242" s="516"/>
    </row>
    <row r="243" spans="1:16">
      <c r="A243" s="524" t="s">
        <v>198</v>
      </c>
      <c r="B243" s="358"/>
      <c r="C243" s="358"/>
      <c r="D243" s="358"/>
      <c r="E243" s="532" t="s">
        <v>199</v>
      </c>
      <c r="F243" s="52" t="s">
        <v>124</v>
      </c>
      <c r="G243" s="512">
        <v>30</v>
      </c>
      <c r="H243" s="667"/>
      <c r="I243" s="668"/>
      <c r="J243" s="53">
        <v>4000</v>
      </c>
      <c r="K243" s="538" t="s">
        <v>30</v>
      </c>
      <c r="L243" s="533" t="s">
        <v>573</v>
      </c>
      <c r="M243" s="534" t="s">
        <v>574</v>
      </c>
      <c r="O243" s="515"/>
      <c r="P243" s="516"/>
    </row>
    <row r="244" spans="1:16">
      <c r="A244" s="524" t="s">
        <v>200</v>
      </c>
      <c r="B244" s="358"/>
      <c r="C244" s="358"/>
      <c r="D244" s="358"/>
      <c r="E244" s="532" t="s">
        <v>201</v>
      </c>
      <c r="F244" s="52" t="s">
        <v>124</v>
      </c>
      <c r="G244" s="512">
        <v>30</v>
      </c>
      <c r="H244" s="669"/>
      <c r="I244" s="670"/>
      <c r="J244" s="53">
        <v>4000</v>
      </c>
      <c r="K244" s="538" t="s">
        <v>30</v>
      </c>
      <c r="L244" s="533" t="s">
        <v>573</v>
      </c>
      <c r="M244" s="534" t="s">
        <v>574</v>
      </c>
      <c r="O244" s="515"/>
      <c r="P244" s="516"/>
    </row>
    <row r="245" spans="1:16">
      <c r="A245" s="524"/>
      <c r="B245" s="524"/>
      <c r="C245" s="524"/>
      <c r="D245" s="524"/>
      <c r="E245" s="44" t="s">
        <v>157</v>
      </c>
      <c r="F245" s="362"/>
      <c r="G245" s="366"/>
      <c r="H245" s="529"/>
      <c r="I245" s="233"/>
      <c r="J245" s="529"/>
      <c r="K245" s="517"/>
      <c r="L245" s="515"/>
      <c r="M245" s="514"/>
      <c r="O245" s="515"/>
      <c r="P245" s="516"/>
    </row>
    <row r="246" spans="1:16">
      <c r="A246" s="524"/>
      <c r="B246" s="524"/>
      <c r="C246" s="524"/>
      <c r="D246" s="523"/>
      <c r="E246" s="523"/>
      <c r="F246" s="519"/>
      <c r="G246" s="366"/>
      <c r="H246" s="529"/>
      <c r="I246" s="293"/>
      <c r="J246" s="529"/>
      <c r="K246" s="517"/>
      <c r="L246" s="515"/>
      <c r="M246" s="514"/>
      <c r="O246" s="515"/>
      <c r="P246" s="516"/>
    </row>
    <row r="247" spans="1:16">
      <c r="A247" s="522" t="s">
        <v>819</v>
      </c>
      <c r="B247" s="524"/>
      <c r="C247" s="524"/>
      <c r="D247" s="524"/>
      <c r="E247" s="523"/>
      <c r="F247" s="362"/>
      <c r="G247" s="366"/>
      <c r="H247" s="529"/>
      <c r="I247" s="233"/>
      <c r="J247" s="529"/>
      <c r="K247" s="517"/>
      <c r="L247" s="515"/>
      <c r="M247" s="514"/>
      <c r="O247" s="515"/>
      <c r="P247" s="516"/>
    </row>
    <row r="248" spans="1:16">
      <c r="A248" s="524" t="s">
        <v>159</v>
      </c>
      <c r="B248" s="524"/>
      <c r="C248" s="524"/>
      <c r="D248" s="524"/>
      <c r="E248" s="532" t="s">
        <v>160</v>
      </c>
      <c r="F248" s="363" t="s">
        <v>143</v>
      </c>
      <c r="G248" s="512">
        <v>30</v>
      </c>
      <c r="H248" s="531">
        <v>500</v>
      </c>
      <c r="I248" s="215"/>
      <c r="J248" s="531">
        <v>2500</v>
      </c>
      <c r="K248" s="538" t="s">
        <v>30</v>
      </c>
      <c r="L248" s="533" t="s">
        <v>573</v>
      </c>
      <c r="M248" s="534" t="s">
        <v>574</v>
      </c>
      <c r="O248" s="515"/>
      <c r="P248" s="516"/>
    </row>
    <row r="249" spans="1:16">
      <c r="A249" s="524" t="s">
        <v>86</v>
      </c>
      <c r="B249" s="524"/>
      <c r="C249" s="524"/>
      <c r="D249" s="524"/>
      <c r="E249" s="532" t="s">
        <v>161</v>
      </c>
      <c r="F249" s="363" t="s">
        <v>143</v>
      </c>
      <c r="G249" s="512">
        <v>30</v>
      </c>
      <c r="H249" s="531">
        <v>500</v>
      </c>
      <c r="I249" s="215"/>
      <c r="J249" s="531">
        <v>2500</v>
      </c>
      <c r="K249" s="538" t="s">
        <v>30</v>
      </c>
      <c r="L249" s="533" t="s">
        <v>573</v>
      </c>
      <c r="M249" s="534" t="s">
        <v>574</v>
      </c>
      <c r="O249" s="515"/>
      <c r="P249" s="516"/>
    </row>
    <row r="250" spans="1:16">
      <c r="A250" s="524" t="s">
        <v>162</v>
      </c>
      <c r="B250" s="524"/>
      <c r="C250" s="524"/>
      <c r="D250" s="524"/>
      <c r="E250" s="532" t="s">
        <v>163</v>
      </c>
      <c r="F250" s="363" t="s">
        <v>143</v>
      </c>
      <c r="G250" s="512">
        <v>30</v>
      </c>
      <c r="H250" s="531">
        <v>500</v>
      </c>
      <c r="I250" s="215"/>
      <c r="J250" s="531">
        <v>2500</v>
      </c>
      <c r="K250" s="538" t="s">
        <v>30</v>
      </c>
      <c r="L250" s="533" t="s">
        <v>573</v>
      </c>
      <c r="M250" s="534" t="s">
        <v>574</v>
      </c>
      <c r="O250" s="515"/>
      <c r="P250" s="516"/>
    </row>
    <row r="251" spans="1:16">
      <c r="A251" s="524" t="s">
        <v>164</v>
      </c>
      <c r="B251" s="524"/>
      <c r="C251" s="524"/>
      <c r="D251" s="524"/>
      <c r="E251" s="532" t="s">
        <v>165</v>
      </c>
      <c r="F251" s="363" t="s">
        <v>143</v>
      </c>
      <c r="G251" s="512">
        <v>30</v>
      </c>
      <c r="H251" s="531">
        <v>500</v>
      </c>
      <c r="I251" s="215"/>
      <c r="J251" s="531">
        <v>2500</v>
      </c>
      <c r="K251" s="538" t="s">
        <v>30</v>
      </c>
      <c r="L251" s="533" t="s">
        <v>573</v>
      </c>
      <c r="M251" s="534" t="s">
        <v>574</v>
      </c>
      <c r="O251" s="515"/>
      <c r="P251" s="516"/>
    </row>
    <row r="252" spans="1:16">
      <c r="A252" s="524" t="s">
        <v>166</v>
      </c>
      <c r="B252" s="524"/>
      <c r="C252" s="524"/>
      <c r="D252" s="524"/>
      <c r="E252" s="532" t="s">
        <v>167</v>
      </c>
      <c r="F252" s="363" t="s">
        <v>143</v>
      </c>
      <c r="G252" s="512">
        <v>30</v>
      </c>
      <c r="H252" s="531">
        <v>500</v>
      </c>
      <c r="I252" s="215"/>
      <c r="J252" s="531">
        <v>2500</v>
      </c>
      <c r="K252" s="538" t="s">
        <v>30</v>
      </c>
      <c r="L252" s="533" t="s">
        <v>573</v>
      </c>
      <c r="M252" s="534" t="s">
        <v>574</v>
      </c>
      <c r="O252" s="515"/>
      <c r="P252" s="516"/>
    </row>
    <row r="253" spans="1:16">
      <c r="A253" s="524"/>
      <c r="B253" s="524"/>
      <c r="C253" s="524"/>
      <c r="D253" s="524"/>
      <c r="E253" s="523"/>
      <c r="F253" s="519"/>
      <c r="G253" s="366"/>
      <c r="H253" s="529"/>
      <c r="I253" s="293"/>
      <c r="J253" s="529"/>
      <c r="K253" s="517"/>
      <c r="L253" s="515"/>
      <c r="M253" s="514"/>
      <c r="O253" s="515"/>
      <c r="P253" s="516"/>
    </row>
    <row r="254" spans="1:16">
      <c r="A254" s="524"/>
      <c r="B254" s="524"/>
      <c r="C254" s="524"/>
      <c r="D254" s="524"/>
      <c r="E254" s="523"/>
      <c r="F254" s="519"/>
      <c r="G254" s="366"/>
      <c r="H254" s="529"/>
      <c r="I254" s="293"/>
      <c r="J254" s="529"/>
      <c r="K254" s="517"/>
      <c r="L254" s="515"/>
      <c r="M254" s="514"/>
      <c r="O254" s="515"/>
      <c r="P254" s="516"/>
    </row>
    <row r="255" spans="1:16">
      <c r="A255" s="522" t="s">
        <v>820</v>
      </c>
      <c r="B255" s="524"/>
      <c r="C255" s="524"/>
      <c r="D255" s="524"/>
      <c r="E255" s="523"/>
      <c r="F255" s="362"/>
      <c r="G255" s="366"/>
      <c r="H255" s="529"/>
      <c r="I255" s="233"/>
      <c r="J255" s="529"/>
      <c r="K255" s="517"/>
      <c r="L255" s="515"/>
      <c r="M255" s="514"/>
      <c r="O255" s="515"/>
      <c r="P255" s="516"/>
    </row>
    <row r="256" spans="1:16">
      <c r="A256" s="524" t="s">
        <v>171</v>
      </c>
      <c r="B256" s="524"/>
      <c r="C256" s="524"/>
      <c r="D256" s="524"/>
      <c r="E256" s="523"/>
      <c r="F256" s="362"/>
      <c r="G256" s="366"/>
      <c r="H256" s="529"/>
      <c r="I256" s="233"/>
      <c r="J256" s="529"/>
      <c r="K256" s="517"/>
      <c r="L256" s="515"/>
      <c r="M256" s="514"/>
      <c r="O256" s="515"/>
      <c r="P256" s="516"/>
    </row>
    <row r="257" spans="1:16">
      <c r="A257" s="524" t="s">
        <v>172</v>
      </c>
      <c r="B257" s="524"/>
      <c r="C257" s="524"/>
      <c r="D257" s="524"/>
      <c r="E257" s="532" t="s">
        <v>165</v>
      </c>
      <c r="F257" s="363" t="s">
        <v>143</v>
      </c>
      <c r="G257" s="512">
        <v>30</v>
      </c>
      <c r="H257" s="531">
        <v>500</v>
      </c>
      <c r="I257" s="215"/>
      <c r="J257" s="531">
        <v>2500</v>
      </c>
      <c r="K257" s="538" t="s">
        <v>30</v>
      </c>
      <c r="L257" s="533" t="s">
        <v>573</v>
      </c>
      <c r="M257" s="534" t="s">
        <v>574</v>
      </c>
      <c r="O257" s="515"/>
      <c r="P257" s="516"/>
    </row>
    <row r="258" spans="1:16">
      <c r="A258" s="524" t="s">
        <v>173</v>
      </c>
      <c r="B258" s="524"/>
      <c r="C258" s="524"/>
      <c r="D258" s="524"/>
      <c r="E258" s="532" t="s">
        <v>167</v>
      </c>
      <c r="F258" s="363" t="s">
        <v>143</v>
      </c>
      <c r="G258" s="512">
        <v>30</v>
      </c>
      <c r="H258" s="531">
        <v>500</v>
      </c>
      <c r="I258" s="215"/>
      <c r="J258" s="531">
        <v>2500</v>
      </c>
      <c r="K258" s="538" t="s">
        <v>30</v>
      </c>
      <c r="L258" s="533" t="s">
        <v>573</v>
      </c>
      <c r="M258" s="534" t="s">
        <v>574</v>
      </c>
      <c r="O258" s="515"/>
      <c r="P258" s="516"/>
    </row>
    <row r="259" spans="1:16">
      <c r="A259" s="524" t="s">
        <v>174</v>
      </c>
      <c r="B259" s="524"/>
      <c r="C259" s="524"/>
      <c r="D259" s="524"/>
      <c r="E259" s="532" t="s">
        <v>175</v>
      </c>
      <c r="F259" s="363" t="s">
        <v>143</v>
      </c>
      <c r="G259" s="512">
        <v>30</v>
      </c>
      <c r="H259" s="531">
        <v>500</v>
      </c>
      <c r="I259" s="215"/>
      <c r="J259" s="531">
        <v>2500</v>
      </c>
      <c r="K259" s="538" t="s">
        <v>30</v>
      </c>
      <c r="L259" s="533" t="s">
        <v>573</v>
      </c>
      <c r="M259" s="534" t="s">
        <v>574</v>
      </c>
      <c r="O259" s="515"/>
      <c r="P259" s="516"/>
    </row>
    <row r="260" spans="1:16">
      <c r="A260" s="524" t="s">
        <v>176</v>
      </c>
      <c r="B260" s="524"/>
      <c r="C260" s="524"/>
      <c r="D260" s="524"/>
      <c r="E260" s="532" t="s">
        <v>177</v>
      </c>
      <c r="F260" s="363" t="s">
        <v>143</v>
      </c>
      <c r="G260" s="512">
        <v>30</v>
      </c>
      <c r="H260" s="531">
        <v>500</v>
      </c>
      <c r="I260" s="215"/>
      <c r="J260" s="531">
        <v>2500</v>
      </c>
      <c r="K260" s="538" t="s">
        <v>30</v>
      </c>
      <c r="L260" s="533" t="s">
        <v>573</v>
      </c>
      <c r="M260" s="534" t="s">
        <v>574</v>
      </c>
      <c r="O260" s="515"/>
      <c r="P260" s="516"/>
    </row>
    <row r="261" spans="1:16">
      <c r="A261" s="524" t="s">
        <v>216</v>
      </c>
      <c r="B261" s="524"/>
      <c r="C261" s="524"/>
      <c r="D261" s="524"/>
      <c r="E261" s="532" t="s">
        <v>217</v>
      </c>
      <c r="F261" s="363" t="s">
        <v>143</v>
      </c>
      <c r="G261" s="512">
        <v>30</v>
      </c>
      <c r="H261" s="531">
        <v>1000</v>
      </c>
      <c r="I261" s="215"/>
      <c r="J261" s="531">
        <v>2500</v>
      </c>
      <c r="K261" s="538" t="s">
        <v>30</v>
      </c>
      <c r="L261" s="533" t="s">
        <v>573</v>
      </c>
      <c r="M261" s="534" t="s">
        <v>574</v>
      </c>
      <c r="O261" s="515"/>
      <c r="P261" s="516"/>
    </row>
    <row r="262" spans="1:16">
      <c r="A262" s="524" t="s">
        <v>180</v>
      </c>
      <c r="B262" s="524"/>
      <c r="C262" s="524"/>
      <c r="D262" s="524"/>
      <c r="E262" s="532" t="s">
        <v>181</v>
      </c>
      <c r="F262" s="363" t="s">
        <v>117</v>
      </c>
      <c r="G262" s="512">
        <v>240</v>
      </c>
      <c r="H262" s="531">
        <v>100</v>
      </c>
      <c r="I262" s="215"/>
      <c r="J262" s="531">
        <v>200</v>
      </c>
      <c r="K262" s="538" t="s">
        <v>30</v>
      </c>
      <c r="L262" s="533" t="s">
        <v>573</v>
      </c>
      <c r="M262" s="534" t="s">
        <v>574</v>
      </c>
      <c r="O262" s="515"/>
      <c r="P262" s="516"/>
    </row>
    <row r="263" spans="1:16">
      <c r="A263" s="524" t="s">
        <v>182</v>
      </c>
      <c r="B263" s="524"/>
      <c r="C263" s="524"/>
      <c r="D263" s="524"/>
      <c r="E263" s="525"/>
      <c r="F263" s="519"/>
      <c r="G263" s="366"/>
      <c r="H263" s="529"/>
      <c r="I263" s="293"/>
      <c r="J263" s="529"/>
      <c r="K263" s="517"/>
      <c r="L263" s="515"/>
      <c r="M263" s="514"/>
      <c r="O263" s="515"/>
      <c r="P263" s="516"/>
    </row>
    <row r="264" spans="1:16">
      <c r="A264" s="524"/>
      <c r="B264" s="524"/>
      <c r="C264" s="524"/>
      <c r="D264" s="524"/>
      <c r="E264" s="44" t="s">
        <v>827</v>
      </c>
      <c r="F264" s="519"/>
      <c r="G264" s="366"/>
      <c r="H264" s="529"/>
      <c r="I264" s="293"/>
      <c r="J264" s="529"/>
      <c r="K264" s="517"/>
      <c r="L264" s="515"/>
      <c r="M264" s="514"/>
      <c r="O264" s="515"/>
      <c r="P264" s="516"/>
    </row>
    <row r="265" spans="1:16">
      <c r="A265" s="524"/>
      <c r="B265" s="524"/>
      <c r="C265" s="524"/>
      <c r="D265" s="524"/>
      <c r="E265" s="44"/>
      <c r="F265" s="519"/>
      <c r="G265" s="366"/>
      <c r="H265" s="529"/>
      <c r="I265" s="293"/>
      <c r="J265" s="529"/>
      <c r="K265" s="517"/>
      <c r="L265" s="515"/>
      <c r="M265" s="514"/>
      <c r="O265" s="515"/>
      <c r="P265" s="516"/>
    </row>
    <row r="266" spans="1:16">
      <c r="A266" s="522" t="s">
        <v>821</v>
      </c>
      <c r="B266" s="524"/>
      <c r="C266" s="524"/>
      <c r="D266" s="524"/>
      <c r="E266" s="523"/>
      <c r="F266" s="362"/>
      <c r="G266" s="366"/>
      <c r="H266" s="529"/>
      <c r="I266" s="233"/>
      <c r="J266" s="529"/>
      <c r="K266" s="517"/>
      <c r="L266" s="515"/>
      <c r="M266" s="514"/>
      <c r="O266" s="515"/>
      <c r="P266" s="516"/>
    </row>
    <row r="267" spans="1:16">
      <c r="A267" s="524" t="s">
        <v>141</v>
      </c>
      <c r="B267" s="524"/>
      <c r="C267" s="524"/>
      <c r="D267" s="524"/>
      <c r="E267" s="532" t="s">
        <v>142</v>
      </c>
      <c r="F267" s="363" t="s">
        <v>143</v>
      </c>
      <c r="G267" s="512">
        <v>30</v>
      </c>
      <c r="H267" s="54">
        <v>2500</v>
      </c>
      <c r="I267" s="215"/>
      <c r="J267" s="531">
        <v>2500</v>
      </c>
      <c r="K267" s="538" t="s">
        <v>30</v>
      </c>
      <c r="L267" s="533" t="s">
        <v>573</v>
      </c>
      <c r="M267" s="534" t="s">
        <v>574</v>
      </c>
      <c r="O267" s="515"/>
      <c r="P267" s="516"/>
    </row>
    <row r="268" spans="1:16">
      <c r="A268" s="524" t="s">
        <v>144</v>
      </c>
      <c r="B268" s="524"/>
      <c r="C268" s="524"/>
      <c r="D268" s="524"/>
      <c r="E268" s="532" t="s">
        <v>145</v>
      </c>
      <c r="F268" s="363" t="s">
        <v>143</v>
      </c>
      <c r="G268" s="512">
        <v>30</v>
      </c>
      <c r="H268" s="54">
        <v>2500</v>
      </c>
      <c r="I268" s="215"/>
      <c r="J268" s="531">
        <v>2500</v>
      </c>
      <c r="K268" s="538" t="s">
        <v>30</v>
      </c>
      <c r="L268" s="533" t="s">
        <v>573</v>
      </c>
      <c r="M268" s="534" t="s">
        <v>574</v>
      </c>
      <c r="O268" s="515"/>
      <c r="P268" s="516"/>
    </row>
    <row r="269" spans="1:16">
      <c r="A269" s="524" t="s">
        <v>146</v>
      </c>
      <c r="B269" s="524"/>
      <c r="C269" s="524"/>
      <c r="D269" s="524"/>
      <c r="E269" s="532" t="s">
        <v>147</v>
      </c>
      <c r="F269" s="363" t="s">
        <v>143</v>
      </c>
      <c r="G269" s="512">
        <v>30</v>
      </c>
      <c r="H269" s="531" t="s">
        <v>185</v>
      </c>
      <c r="I269" s="215"/>
      <c r="J269" s="531">
        <v>2500</v>
      </c>
      <c r="K269" s="538" t="s">
        <v>30</v>
      </c>
      <c r="L269" s="533" t="s">
        <v>573</v>
      </c>
      <c r="M269" s="534" t="s">
        <v>574</v>
      </c>
      <c r="O269" s="515"/>
      <c r="P269" s="516"/>
    </row>
    <row r="270" spans="1:16">
      <c r="A270" s="524" t="s">
        <v>149</v>
      </c>
      <c r="B270" s="524"/>
      <c r="C270" s="524"/>
      <c r="D270" s="524"/>
      <c r="E270" s="532" t="s">
        <v>150</v>
      </c>
      <c r="F270" s="363" t="s">
        <v>143</v>
      </c>
      <c r="G270" s="512">
        <v>30</v>
      </c>
      <c r="H270" s="531" t="s">
        <v>185</v>
      </c>
      <c r="I270" s="215"/>
      <c r="J270" s="531">
        <v>2500</v>
      </c>
      <c r="K270" s="538" t="s">
        <v>30</v>
      </c>
      <c r="L270" s="533" t="s">
        <v>573</v>
      </c>
      <c r="M270" s="534" t="s">
        <v>574</v>
      </c>
      <c r="O270" s="515"/>
      <c r="P270" s="516"/>
    </row>
    <row r="271" spans="1:16">
      <c r="A271" s="524"/>
      <c r="B271" s="524"/>
      <c r="C271" s="524"/>
      <c r="D271" s="524"/>
      <c r="E271" s="523"/>
      <c r="F271" s="519"/>
      <c r="G271" s="227"/>
      <c r="H271" s="30"/>
      <c r="I271" s="293"/>
      <c r="J271" s="30"/>
      <c r="K271" s="299"/>
      <c r="L271" s="127"/>
      <c r="M271" s="124"/>
      <c r="O271" s="515"/>
      <c r="P271" s="516"/>
    </row>
    <row r="272" spans="1:16">
      <c r="A272" s="522"/>
      <c r="B272" s="524"/>
      <c r="C272" s="524"/>
      <c r="D272" s="524"/>
      <c r="E272" s="523"/>
      <c r="F272" s="362"/>
      <c r="G272" s="366"/>
      <c r="H272" s="529"/>
      <c r="I272" s="233"/>
      <c r="J272" s="529"/>
      <c r="K272" s="517"/>
      <c r="L272" s="515"/>
      <c r="M272" s="514"/>
      <c r="O272" s="515"/>
      <c r="P272" s="516"/>
    </row>
    <row r="273" spans="1:16" ht="15.6">
      <c r="A273" s="522" t="s">
        <v>186</v>
      </c>
      <c r="B273" s="524"/>
      <c r="C273" s="524"/>
      <c r="D273" s="524"/>
      <c r="E273" s="523"/>
      <c r="F273" s="362"/>
      <c r="G273" s="366"/>
      <c r="H273" s="165"/>
      <c r="I273" s="233"/>
      <c r="J273" s="529"/>
      <c r="K273" s="517"/>
      <c r="L273" s="515"/>
      <c r="M273" s="514"/>
      <c r="O273" s="515"/>
      <c r="P273" s="516"/>
    </row>
    <row r="274" spans="1:16">
      <c r="A274" s="522" t="s">
        <v>187</v>
      </c>
      <c r="B274" s="524"/>
      <c r="C274" s="524"/>
      <c r="D274" s="524"/>
      <c r="E274" s="523"/>
      <c r="F274" s="362"/>
      <c r="G274" s="366"/>
      <c r="H274" s="529"/>
      <c r="I274" s="233"/>
      <c r="J274" s="529"/>
      <c r="K274" s="517"/>
      <c r="L274" s="515"/>
      <c r="M274" s="514"/>
      <c r="O274" s="515"/>
      <c r="P274" s="516"/>
    </row>
    <row r="275" spans="1:16" ht="15" customHeight="1">
      <c r="A275" s="524" t="s">
        <v>86</v>
      </c>
      <c r="B275" s="524"/>
      <c r="C275" s="524"/>
      <c r="D275" s="524"/>
      <c r="E275" s="532" t="s">
        <v>51</v>
      </c>
      <c r="F275" s="363" t="s">
        <v>124</v>
      </c>
      <c r="G275" s="512"/>
      <c r="H275" s="665" t="s">
        <v>148</v>
      </c>
      <c r="I275" s="666"/>
      <c r="J275" s="363"/>
      <c r="K275" s="538" t="s">
        <v>30</v>
      </c>
      <c r="L275" s="533" t="s">
        <v>573</v>
      </c>
      <c r="M275" s="534" t="s">
        <v>574</v>
      </c>
      <c r="O275" s="515"/>
      <c r="P275" s="516"/>
    </row>
    <row r="276" spans="1:16">
      <c r="A276" s="524" t="s">
        <v>126</v>
      </c>
      <c r="B276" s="524"/>
      <c r="C276" s="524"/>
      <c r="D276" s="524"/>
      <c r="E276" s="532" t="s">
        <v>51</v>
      </c>
      <c r="F276" s="363" t="s">
        <v>124</v>
      </c>
      <c r="G276" s="512"/>
      <c r="H276" s="667"/>
      <c r="I276" s="668"/>
      <c r="J276" s="363"/>
      <c r="K276" s="538" t="s">
        <v>30</v>
      </c>
      <c r="L276" s="533" t="s">
        <v>573</v>
      </c>
      <c r="M276" s="534" t="s">
        <v>574</v>
      </c>
      <c r="O276" s="515"/>
      <c r="P276" s="516"/>
    </row>
    <row r="277" spans="1:16">
      <c r="A277" s="524" t="s">
        <v>110</v>
      </c>
      <c r="B277" s="131"/>
      <c r="C277" s="524"/>
      <c r="D277" s="524"/>
      <c r="E277" s="532" t="s">
        <v>127</v>
      </c>
      <c r="F277" s="363" t="s">
        <v>124</v>
      </c>
      <c r="G277" s="512"/>
      <c r="H277" s="667"/>
      <c r="I277" s="668"/>
      <c r="J277" s="363"/>
      <c r="K277" s="538" t="s">
        <v>30</v>
      </c>
      <c r="L277" s="533" t="s">
        <v>573</v>
      </c>
      <c r="M277" s="534" t="s">
        <v>574</v>
      </c>
      <c r="O277" s="515"/>
      <c r="P277" s="516"/>
    </row>
    <row r="278" spans="1:16">
      <c r="A278" s="524" t="s">
        <v>128</v>
      </c>
      <c r="B278" s="164"/>
      <c r="C278" s="522"/>
      <c r="D278" s="522"/>
      <c r="E278" s="532" t="s">
        <v>188</v>
      </c>
      <c r="F278" s="363" t="s">
        <v>124</v>
      </c>
      <c r="G278" s="512"/>
      <c r="H278" s="667"/>
      <c r="I278" s="668"/>
      <c r="J278" s="363"/>
      <c r="K278" s="538" t="s">
        <v>30</v>
      </c>
      <c r="L278" s="533" t="s">
        <v>573</v>
      </c>
      <c r="M278" s="534" t="s">
        <v>574</v>
      </c>
      <c r="O278" s="515"/>
      <c r="P278" s="516"/>
    </row>
    <row r="279" spans="1:16">
      <c r="A279" s="524" t="s">
        <v>130</v>
      </c>
      <c r="B279" s="131"/>
      <c r="C279" s="524"/>
      <c r="D279" s="524"/>
      <c r="E279" s="532" t="s">
        <v>131</v>
      </c>
      <c r="F279" s="363" t="s">
        <v>124</v>
      </c>
      <c r="G279" s="512"/>
      <c r="H279" s="667"/>
      <c r="I279" s="668"/>
      <c r="J279" s="363"/>
      <c r="K279" s="538" t="s">
        <v>30</v>
      </c>
      <c r="L279" s="533" t="s">
        <v>573</v>
      </c>
      <c r="M279" s="534" t="s">
        <v>574</v>
      </c>
      <c r="O279" s="515"/>
      <c r="P279" s="516"/>
    </row>
    <row r="280" spans="1:16">
      <c r="A280" s="524" t="s">
        <v>132</v>
      </c>
      <c r="B280" s="131"/>
      <c r="C280" s="524"/>
      <c r="D280" s="524"/>
      <c r="E280" s="532" t="s">
        <v>114</v>
      </c>
      <c r="F280" s="363" t="s">
        <v>124</v>
      </c>
      <c r="G280" s="512"/>
      <c r="H280" s="667"/>
      <c r="I280" s="668"/>
      <c r="J280" s="363"/>
      <c r="K280" s="538" t="s">
        <v>30</v>
      </c>
      <c r="L280" s="533" t="s">
        <v>573</v>
      </c>
      <c r="M280" s="534" t="s">
        <v>574</v>
      </c>
      <c r="O280" s="515"/>
      <c r="P280" s="516"/>
    </row>
    <row r="281" spans="1:16">
      <c r="A281" s="524" t="s">
        <v>189</v>
      </c>
      <c r="B281" s="131"/>
      <c r="C281" s="524"/>
      <c r="D281" s="524"/>
      <c r="E281" s="532" t="s">
        <v>190</v>
      </c>
      <c r="F281" s="363" t="s">
        <v>124</v>
      </c>
      <c r="G281" s="512"/>
      <c r="H281" s="667"/>
      <c r="I281" s="668"/>
      <c r="J281" s="363"/>
      <c r="K281" s="538" t="s">
        <v>30</v>
      </c>
      <c r="L281" s="533" t="s">
        <v>573</v>
      </c>
      <c r="M281" s="534" t="s">
        <v>574</v>
      </c>
      <c r="O281" s="515"/>
      <c r="P281" s="516"/>
    </row>
    <row r="282" spans="1:16">
      <c r="A282" s="524" t="s">
        <v>191</v>
      </c>
      <c r="B282" s="131"/>
      <c r="C282" s="524"/>
      <c r="D282" s="524"/>
      <c r="E282" s="532" t="s">
        <v>116</v>
      </c>
      <c r="F282" s="363" t="s">
        <v>124</v>
      </c>
      <c r="G282" s="512"/>
      <c r="H282" s="667"/>
      <c r="I282" s="668"/>
      <c r="J282" s="363"/>
      <c r="K282" s="538" t="s">
        <v>30</v>
      </c>
      <c r="L282" s="533" t="s">
        <v>573</v>
      </c>
      <c r="M282" s="534" t="s">
        <v>574</v>
      </c>
      <c r="O282" s="515"/>
      <c r="P282" s="516"/>
    </row>
    <row r="283" spans="1:16">
      <c r="A283" s="524" t="s">
        <v>135</v>
      </c>
      <c r="B283" s="524"/>
      <c r="C283" s="524"/>
      <c r="D283" s="524"/>
      <c r="E283" s="532" t="s">
        <v>136</v>
      </c>
      <c r="F283" s="363" t="s">
        <v>124</v>
      </c>
      <c r="G283" s="512"/>
      <c r="H283" s="667"/>
      <c r="I283" s="668"/>
      <c r="J283" s="363"/>
      <c r="K283" s="538" t="s">
        <v>30</v>
      </c>
      <c r="L283" s="533" t="s">
        <v>573</v>
      </c>
      <c r="M283" s="534" t="s">
        <v>574</v>
      </c>
      <c r="O283" s="515"/>
      <c r="P283" s="516"/>
    </row>
    <row r="284" spans="1:16">
      <c r="A284" s="524" t="s">
        <v>137</v>
      </c>
      <c r="B284" s="524"/>
      <c r="C284" s="524"/>
      <c r="D284" s="524"/>
      <c r="E284" s="532" t="s">
        <v>138</v>
      </c>
      <c r="F284" s="363" t="s">
        <v>124</v>
      </c>
      <c r="G284" s="512"/>
      <c r="H284" s="667"/>
      <c r="I284" s="668"/>
      <c r="J284" s="363"/>
      <c r="K284" s="538" t="s">
        <v>30</v>
      </c>
      <c r="L284" s="533" t="s">
        <v>573</v>
      </c>
      <c r="M284" s="534" t="s">
        <v>574</v>
      </c>
      <c r="O284" s="515"/>
      <c r="P284" s="516"/>
    </row>
    <row r="285" spans="1:16">
      <c r="A285" s="524" t="s">
        <v>133</v>
      </c>
      <c r="B285" s="524"/>
      <c r="C285" s="524"/>
      <c r="D285" s="524"/>
      <c r="E285" s="532" t="s">
        <v>134</v>
      </c>
      <c r="F285" s="363" t="s">
        <v>124</v>
      </c>
      <c r="G285" s="512"/>
      <c r="H285" s="669"/>
      <c r="I285" s="670"/>
      <c r="J285" s="363"/>
      <c r="K285" s="538" t="s">
        <v>30</v>
      </c>
      <c r="L285" s="533" t="s">
        <v>573</v>
      </c>
      <c r="M285" s="534" t="s">
        <v>574</v>
      </c>
      <c r="O285" s="515"/>
      <c r="P285" s="516"/>
    </row>
    <row r="286" spans="1:16">
      <c r="A286" s="522"/>
      <c r="B286" s="524"/>
      <c r="C286" s="524"/>
      <c r="D286" s="524"/>
      <c r="E286" s="44" t="s">
        <v>139</v>
      </c>
      <c r="F286" s="362"/>
      <c r="G286" s="366"/>
      <c r="H286" s="529"/>
      <c r="I286" s="233"/>
      <c r="J286" s="529"/>
      <c r="K286" s="517"/>
      <c r="L286" s="515"/>
      <c r="M286" s="514"/>
      <c r="O286" s="515"/>
      <c r="P286" s="516"/>
    </row>
    <row r="287" spans="1:16">
      <c r="A287" s="522" t="s">
        <v>192</v>
      </c>
      <c r="B287" s="524"/>
      <c r="C287" s="524"/>
      <c r="D287" s="524"/>
      <c r="E287" s="523"/>
      <c r="F287" s="362"/>
      <c r="G287" s="366"/>
      <c r="H287" s="529"/>
      <c r="I287" s="233"/>
      <c r="J287" s="529"/>
      <c r="K287" s="517"/>
      <c r="L287" s="515"/>
      <c r="M287" s="514"/>
      <c r="O287" s="515"/>
      <c r="P287" s="516"/>
    </row>
    <row r="288" spans="1:16">
      <c r="A288" s="524" t="s">
        <v>141</v>
      </c>
      <c r="B288" s="524"/>
      <c r="C288" s="524"/>
      <c r="D288" s="524"/>
      <c r="E288" s="532" t="s">
        <v>142</v>
      </c>
      <c r="F288" s="363" t="s">
        <v>124</v>
      </c>
      <c r="G288" s="512"/>
      <c r="H288" s="45"/>
      <c r="I288" s="423"/>
      <c r="J288" s="363"/>
      <c r="K288" s="538" t="s">
        <v>30</v>
      </c>
      <c r="L288" s="533" t="s">
        <v>573</v>
      </c>
      <c r="M288" s="534" t="s">
        <v>574</v>
      </c>
      <c r="O288" s="515"/>
      <c r="P288" s="516"/>
    </row>
    <row r="289" spans="1:16">
      <c r="A289" s="524" t="s">
        <v>144</v>
      </c>
      <c r="B289" s="524"/>
      <c r="C289" s="524"/>
      <c r="D289" s="524"/>
      <c r="E289" s="532" t="s">
        <v>145</v>
      </c>
      <c r="F289" s="363" t="s">
        <v>124</v>
      </c>
      <c r="G289" s="512"/>
      <c r="H289" s="45"/>
      <c r="I289" s="423"/>
      <c r="J289" s="363"/>
      <c r="K289" s="538" t="s">
        <v>30</v>
      </c>
      <c r="L289" s="533" t="s">
        <v>573</v>
      </c>
      <c r="M289" s="534" t="s">
        <v>574</v>
      </c>
      <c r="O289" s="515"/>
      <c r="P289" s="516"/>
    </row>
    <row r="290" spans="1:16" ht="15" customHeight="1">
      <c r="A290" s="524" t="s">
        <v>146</v>
      </c>
      <c r="B290" s="524"/>
      <c r="C290" s="524"/>
      <c r="D290" s="524"/>
      <c r="E290" s="532" t="s">
        <v>147</v>
      </c>
      <c r="F290" s="363" t="s">
        <v>124</v>
      </c>
      <c r="G290" s="512"/>
      <c r="H290" s="665" t="s">
        <v>193</v>
      </c>
      <c r="I290" s="666"/>
      <c r="J290" s="363"/>
      <c r="K290" s="538" t="s">
        <v>30</v>
      </c>
      <c r="L290" s="533" t="s">
        <v>573</v>
      </c>
      <c r="M290" s="534" t="s">
        <v>574</v>
      </c>
      <c r="O290" s="515"/>
      <c r="P290" s="516"/>
    </row>
    <row r="291" spans="1:16">
      <c r="A291" s="524" t="s">
        <v>149</v>
      </c>
      <c r="B291" s="524"/>
      <c r="C291" s="524"/>
      <c r="D291" s="524"/>
      <c r="E291" s="532" t="s">
        <v>150</v>
      </c>
      <c r="F291" s="363" t="s">
        <v>124</v>
      </c>
      <c r="G291" s="512"/>
      <c r="H291" s="667"/>
      <c r="I291" s="668"/>
      <c r="J291" s="363"/>
      <c r="K291" s="538" t="s">
        <v>30</v>
      </c>
      <c r="L291" s="533" t="s">
        <v>573</v>
      </c>
      <c r="M291" s="534" t="s">
        <v>574</v>
      </c>
      <c r="O291" s="515"/>
      <c r="P291" s="516"/>
    </row>
    <row r="292" spans="1:16">
      <c r="A292" s="524" t="s">
        <v>194</v>
      </c>
      <c r="B292" s="524"/>
      <c r="C292" s="358"/>
      <c r="D292" s="358"/>
      <c r="E292" s="532" t="s">
        <v>564</v>
      </c>
      <c r="F292" s="52" t="s">
        <v>124</v>
      </c>
      <c r="G292" s="512"/>
      <c r="H292" s="667"/>
      <c r="I292" s="668"/>
      <c r="J292" s="52">
        <v>4000</v>
      </c>
      <c r="K292" s="538" t="s">
        <v>30</v>
      </c>
      <c r="L292" s="533" t="s">
        <v>573</v>
      </c>
      <c r="M292" s="534" t="s">
        <v>574</v>
      </c>
      <c r="O292" s="515"/>
      <c r="P292" s="516"/>
    </row>
    <row r="293" spans="1:16">
      <c r="A293" s="524" t="s">
        <v>195</v>
      </c>
      <c r="B293" s="524"/>
      <c r="C293" s="358"/>
      <c r="D293" s="358"/>
      <c r="E293" s="532" t="s">
        <v>145</v>
      </c>
      <c r="F293" s="52" t="s">
        <v>124</v>
      </c>
      <c r="G293" s="512"/>
      <c r="H293" s="667"/>
      <c r="I293" s="668"/>
      <c r="J293" s="52">
        <v>4000</v>
      </c>
      <c r="K293" s="538" t="s">
        <v>30</v>
      </c>
      <c r="L293" s="533" t="s">
        <v>573</v>
      </c>
      <c r="M293" s="534" t="s">
        <v>574</v>
      </c>
      <c r="O293" s="515"/>
      <c r="P293" s="516"/>
    </row>
    <row r="294" spans="1:16">
      <c r="A294" s="524" t="s">
        <v>196</v>
      </c>
      <c r="B294" s="524"/>
      <c r="C294" s="358"/>
      <c r="D294" s="358"/>
      <c r="E294" s="532" t="s">
        <v>142</v>
      </c>
      <c r="F294" s="52" t="s">
        <v>124</v>
      </c>
      <c r="G294" s="512"/>
      <c r="H294" s="667"/>
      <c r="I294" s="668"/>
      <c r="J294" s="52">
        <v>4000</v>
      </c>
      <c r="K294" s="538" t="s">
        <v>30</v>
      </c>
      <c r="L294" s="533" t="s">
        <v>573</v>
      </c>
      <c r="M294" s="534" t="s">
        <v>574</v>
      </c>
      <c r="O294" s="515"/>
      <c r="P294" s="516"/>
    </row>
    <row r="295" spans="1:16">
      <c r="A295" s="524" t="s">
        <v>197</v>
      </c>
      <c r="B295" s="524"/>
      <c r="C295" s="358"/>
      <c r="D295" s="358"/>
      <c r="E295" s="532" t="s">
        <v>142</v>
      </c>
      <c r="F295" s="52" t="s">
        <v>124</v>
      </c>
      <c r="G295" s="512"/>
      <c r="H295" s="667"/>
      <c r="I295" s="668"/>
      <c r="J295" s="53">
        <v>4000</v>
      </c>
      <c r="K295" s="538" t="s">
        <v>30</v>
      </c>
      <c r="L295" s="533" t="s">
        <v>573</v>
      </c>
      <c r="M295" s="534" t="s">
        <v>574</v>
      </c>
      <c r="O295" s="515"/>
      <c r="P295" s="516"/>
    </row>
    <row r="296" spans="1:16">
      <c r="A296" s="524" t="s">
        <v>198</v>
      </c>
      <c r="B296" s="524"/>
      <c r="C296" s="358"/>
      <c r="D296" s="358"/>
      <c r="E296" s="532" t="s">
        <v>199</v>
      </c>
      <c r="F296" s="52" t="s">
        <v>124</v>
      </c>
      <c r="G296" s="512"/>
      <c r="H296" s="667"/>
      <c r="I296" s="668"/>
      <c r="J296" s="53">
        <v>4000</v>
      </c>
      <c r="K296" s="538" t="s">
        <v>30</v>
      </c>
      <c r="L296" s="533" t="s">
        <v>573</v>
      </c>
      <c r="M296" s="534" t="s">
        <v>574</v>
      </c>
      <c r="O296" s="515"/>
      <c r="P296" s="516"/>
    </row>
    <row r="297" spans="1:16">
      <c r="A297" s="524" t="s">
        <v>200</v>
      </c>
      <c r="B297" s="524"/>
      <c r="C297" s="358"/>
      <c r="D297" s="358"/>
      <c r="E297" s="532" t="s">
        <v>201</v>
      </c>
      <c r="F297" s="52" t="s">
        <v>124</v>
      </c>
      <c r="G297" s="512"/>
      <c r="H297" s="669"/>
      <c r="I297" s="670"/>
      <c r="J297" s="53">
        <v>4000</v>
      </c>
      <c r="K297" s="538" t="s">
        <v>30</v>
      </c>
      <c r="L297" s="533" t="s">
        <v>573</v>
      </c>
      <c r="M297" s="534" t="s">
        <v>574</v>
      </c>
      <c r="O297" s="515"/>
      <c r="P297" s="516"/>
    </row>
    <row r="298" spans="1:16">
      <c r="A298" s="524"/>
      <c r="B298" s="524"/>
      <c r="C298" s="524"/>
      <c r="D298" s="524"/>
      <c r="E298" s="44" t="s">
        <v>157</v>
      </c>
      <c r="F298" s="362"/>
      <c r="G298" s="366"/>
      <c r="H298" s="529"/>
      <c r="I298" s="233"/>
      <c r="J298" s="529"/>
      <c r="K298" s="517"/>
      <c r="L298" s="515"/>
      <c r="M298" s="514"/>
      <c r="O298" s="515"/>
      <c r="P298" s="516"/>
    </row>
    <row r="299" spans="1:16">
      <c r="A299" s="524"/>
      <c r="B299" s="524"/>
      <c r="C299" s="524"/>
      <c r="D299" s="523"/>
      <c r="E299" s="523"/>
      <c r="F299" s="519"/>
      <c r="G299" s="366"/>
      <c r="H299" s="529"/>
      <c r="I299" s="293"/>
      <c r="J299" s="529"/>
      <c r="K299" s="517"/>
      <c r="L299" s="515"/>
      <c r="M299" s="514"/>
      <c r="O299" s="515"/>
      <c r="P299" s="516"/>
    </row>
    <row r="300" spans="1:16">
      <c r="A300" s="522" t="s">
        <v>202</v>
      </c>
      <c r="B300" s="524"/>
      <c r="C300" s="524"/>
      <c r="D300" s="524"/>
      <c r="E300" s="523"/>
      <c r="F300" s="362"/>
      <c r="G300" s="366"/>
      <c r="H300" s="529"/>
      <c r="I300" s="233"/>
      <c r="J300" s="529"/>
      <c r="K300" s="517"/>
      <c r="L300" s="515"/>
      <c r="M300" s="514"/>
      <c r="O300" s="515"/>
      <c r="P300" s="516"/>
    </row>
    <row r="301" spans="1:16">
      <c r="A301" s="524" t="s">
        <v>159</v>
      </c>
      <c r="B301" s="524"/>
      <c r="C301" s="524"/>
      <c r="D301" s="524"/>
      <c r="E301" s="532" t="s">
        <v>160</v>
      </c>
      <c r="F301" s="363" t="s">
        <v>143</v>
      </c>
      <c r="G301" s="512"/>
      <c r="H301" s="531">
        <v>500</v>
      </c>
      <c r="I301" s="215"/>
      <c r="J301" s="531">
        <v>2500</v>
      </c>
      <c r="K301" s="538" t="s">
        <v>30</v>
      </c>
      <c r="L301" s="533" t="s">
        <v>573</v>
      </c>
      <c r="M301" s="534" t="s">
        <v>574</v>
      </c>
      <c r="O301" s="515"/>
      <c r="P301" s="516"/>
    </row>
    <row r="302" spans="1:16">
      <c r="A302" s="524" t="s">
        <v>86</v>
      </c>
      <c r="B302" s="524"/>
      <c r="C302" s="524"/>
      <c r="D302" s="524"/>
      <c r="E302" s="532" t="s">
        <v>161</v>
      </c>
      <c r="F302" s="363" t="s">
        <v>143</v>
      </c>
      <c r="G302" s="512"/>
      <c r="H302" s="531">
        <v>500</v>
      </c>
      <c r="I302" s="215"/>
      <c r="J302" s="531">
        <v>2500</v>
      </c>
      <c r="K302" s="538" t="s">
        <v>30</v>
      </c>
      <c r="L302" s="533" t="s">
        <v>573</v>
      </c>
      <c r="M302" s="534" t="s">
        <v>574</v>
      </c>
      <c r="O302" s="515"/>
      <c r="P302" s="516"/>
    </row>
    <row r="303" spans="1:16">
      <c r="A303" s="524" t="s">
        <v>162</v>
      </c>
      <c r="B303" s="524"/>
      <c r="C303" s="524"/>
      <c r="D303" s="524"/>
      <c r="E303" s="532" t="s">
        <v>163</v>
      </c>
      <c r="F303" s="363" t="s">
        <v>143</v>
      </c>
      <c r="G303" s="512"/>
      <c r="H303" s="531">
        <v>500</v>
      </c>
      <c r="I303" s="215"/>
      <c r="J303" s="531">
        <v>2500</v>
      </c>
      <c r="K303" s="538" t="s">
        <v>30</v>
      </c>
      <c r="L303" s="533" t="s">
        <v>573</v>
      </c>
      <c r="M303" s="534" t="s">
        <v>574</v>
      </c>
      <c r="O303" s="515"/>
      <c r="P303" s="516"/>
    </row>
    <row r="304" spans="1:16">
      <c r="A304" s="524" t="s">
        <v>164</v>
      </c>
      <c r="B304" s="524"/>
      <c r="C304" s="524"/>
      <c r="D304" s="524"/>
      <c r="E304" s="532" t="s">
        <v>165</v>
      </c>
      <c r="F304" s="363" t="s">
        <v>143</v>
      </c>
      <c r="G304" s="512"/>
      <c r="H304" s="531">
        <v>500</v>
      </c>
      <c r="I304" s="215"/>
      <c r="J304" s="531">
        <v>2500</v>
      </c>
      <c r="K304" s="538" t="s">
        <v>30</v>
      </c>
      <c r="L304" s="533" t="s">
        <v>573</v>
      </c>
      <c r="M304" s="534" t="s">
        <v>574</v>
      </c>
      <c r="O304" s="515"/>
      <c r="P304" s="516"/>
    </row>
    <row r="305" spans="1:16">
      <c r="A305" s="524" t="s">
        <v>166</v>
      </c>
      <c r="B305" s="524"/>
      <c r="C305" s="524"/>
      <c r="D305" s="524"/>
      <c r="E305" s="532" t="s">
        <v>167</v>
      </c>
      <c r="F305" s="363" t="s">
        <v>143</v>
      </c>
      <c r="G305" s="512"/>
      <c r="H305" s="531">
        <v>500</v>
      </c>
      <c r="I305" s="215"/>
      <c r="J305" s="531">
        <v>2500</v>
      </c>
      <c r="K305" s="538" t="s">
        <v>30</v>
      </c>
      <c r="L305" s="533" t="s">
        <v>573</v>
      </c>
      <c r="M305" s="534" t="s">
        <v>574</v>
      </c>
      <c r="O305" s="515"/>
      <c r="P305" s="516"/>
    </row>
    <row r="306" spans="1:16">
      <c r="A306" s="524"/>
      <c r="B306" s="524"/>
      <c r="C306" s="524"/>
      <c r="D306" s="524"/>
      <c r="E306" s="523"/>
      <c r="F306" s="519"/>
      <c r="G306" s="366"/>
      <c r="H306" s="529"/>
      <c r="I306" s="293"/>
      <c r="J306" s="529"/>
      <c r="K306" s="517"/>
      <c r="L306" s="515"/>
      <c r="M306" s="514"/>
      <c r="O306" s="515"/>
      <c r="P306" s="516"/>
    </row>
    <row r="307" spans="1:16">
      <c r="A307" s="524"/>
      <c r="B307" s="524"/>
      <c r="C307" s="524"/>
      <c r="D307" s="524"/>
      <c r="E307" s="523"/>
      <c r="F307" s="519"/>
      <c r="G307" s="366"/>
      <c r="H307" s="529"/>
      <c r="I307" s="293"/>
      <c r="J307" s="529"/>
      <c r="K307" s="517"/>
      <c r="L307" s="515"/>
      <c r="M307" s="514"/>
      <c r="O307" s="515"/>
      <c r="P307" s="516"/>
    </row>
    <row r="308" spans="1:16">
      <c r="A308" s="522" t="s">
        <v>203</v>
      </c>
      <c r="B308" s="524"/>
      <c r="C308" s="524"/>
      <c r="D308" s="524"/>
      <c r="E308" s="523"/>
      <c r="F308" s="362"/>
      <c r="G308" s="366"/>
      <c r="H308" s="529"/>
      <c r="I308" s="233"/>
      <c r="J308" s="529"/>
      <c r="K308" s="517"/>
      <c r="L308" s="515"/>
      <c r="M308" s="514"/>
      <c r="O308" s="515"/>
      <c r="P308" s="516"/>
    </row>
    <row r="309" spans="1:16">
      <c r="A309" s="524" t="s">
        <v>171</v>
      </c>
      <c r="B309" s="524"/>
      <c r="C309" s="524"/>
      <c r="D309" s="524"/>
      <c r="E309" s="523"/>
      <c r="F309" s="362"/>
      <c r="G309" s="366"/>
      <c r="H309" s="529"/>
      <c r="I309" s="233"/>
      <c r="J309" s="529"/>
      <c r="K309" s="517"/>
      <c r="L309" s="515"/>
      <c r="M309" s="514"/>
      <c r="O309" s="515"/>
      <c r="P309" s="516"/>
    </row>
    <row r="310" spans="1:16">
      <c r="A310" s="524" t="s">
        <v>172</v>
      </c>
      <c r="B310" s="524"/>
      <c r="C310" s="524"/>
      <c r="D310" s="524"/>
      <c r="E310" s="532" t="s">
        <v>165</v>
      </c>
      <c r="F310" s="363" t="s">
        <v>143</v>
      </c>
      <c r="G310" s="512"/>
      <c r="H310" s="531">
        <v>500</v>
      </c>
      <c r="I310" s="215"/>
      <c r="J310" s="531">
        <v>2500</v>
      </c>
      <c r="K310" s="538" t="s">
        <v>30</v>
      </c>
      <c r="L310" s="533" t="s">
        <v>573</v>
      </c>
      <c r="M310" s="534" t="s">
        <v>574</v>
      </c>
      <c r="O310" s="515"/>
      <c r="P310" s="516"/>
    </row>
    <row r="311" spans="1:16">
      <c r="A311" s="524" t="s">
        <v>173</v>
      </c>
      <c r="B311" s="524"/>
      <c r="C311" s="524"/>
      <c r="D311" s="524"/>
      <c r="E311" s="532" t="s">
        <v>167</v>
      </c>
      <c r="F311" s="363" t="s">
        <v>143</v>
      </c>
      <c r="G311" s="512"/>
      <c r="H311" s="531">
        <v>500</v>
      </c>
      <c r="I311" s="215"/>
      <c r="J311" s="531">
        <v>2500</v>
      </c>
      <c r="K311" s="538" t="s">
        <v>30</v>
      </c>
      <c r="L311" s="533" t="s">
        <v>573</v>
      </c>
      <c r="M311" s="534" t="s">
        <v>574</v>
      </c>
      <c r="O311" s="515"/>
      <c r="P311" s="516"/>
    </row>
    <row r="312" spans="1:16">
      <c r="A312" s="524" t="s">
        <v>174</v>
      </c>
      <c r="B312" s="524"/>
      <c r="C312" s="524"/>
      <c r="D312" s="524"/>
      <c r="E312" s="532" t="s">
        <v>175</v>
      </c>
      <c r="F312" s="363" t="s">
        <v>143</v>
      </c>
      <c r="G312" s="512"/>
      <c r="H312" s="531">
        <v>500</v>
      </c>
      <c r="I312" s="215"/>
      <c r="J312" s="531">
        <v>2500</v>
      </c>
      <c r="K312" s="538" t="s">
        <v>30</v>
      </c>
      <c r="L312" s="533" t="s">
        <v>573</v>
      </c>
      <c r="M312" s="534" t="s">
        <v>574</v>
      </c>
      <c r="O312" s="515"/>
      <c r="P312" s="516"/>
    </row>
    <row r="313" spans="1:16">
      <c r="A313" s="524" t="s">
        <v>176</v>
      </c>
      <c r="B313" s="524"/>
      <c r="C313" s="524"/>
      <c r="D313" s="524"/>
      <c r="E313" s="532" t="s">
        <v>177</v>
      </c>
      <c r="F313" s="363" t="s">
        <v>143</v>
      </c>
      <c r="G313" s="512"/>
      <c r="H313" s="531">
        <v>500</v>
      </c>
      <c r="I313" s="215"/>
      <c r="J313" s="531">
        <v>2500</v>
      </c>
      <c r="K313" s="538" t="s">
        <v>30</v>
      </c>
      <c r="L313" s="533" t="s">
        <v>573</v>
      </c>
      <c r="M313" s="534" t="s">
        <v>574</v>
      </c>
      <c r="O313" s="515"/>
      <c r="P313" s="516"/>
    </row>
    <row r="314" spans="1:16">
      <c r="A314" s="524" t="s">
        <v>216</v>
      </c>
      <c r="B314" s="524"/>
      <c r="C314" s="524"/>
      <c r="D314" s="524"/>
      <c r="E314" s="532" t="s">
        <v>217</v>
      </c>
      <c r="F314" s="363" t="s">
        <v>143</v>
      </c>
      <c r="G314" s="512"/>
      <c r="H314" s="531">
        <v>1000</v>
      </c>
      <c r="I314" s="215"/>
      <c r="J314" s="531">
        <v>2500</v>
      </c>
      <c r="K314" s="538" t="s">
        <v>30</v>
      </c>
      <c r="L314" s="533" t="s">
        <v>573</v>
      </c>
      <c r="M314" s="534" t="s">
        <v>574</v>
      </c>
      <c r="O314" s="515"/>
      <c r="P314" s="516"/>
    </row>
    <row r="315" spans="1:16">
      <c r="A315" s="524" t="s">
        <v>180</v>
      </c>
      <c r="B315" s="524"/>
      <c r="C315" s="524"/>
      <c r="D315" s="524"/>
      <c r="E315" s="532" t="s">
        <v>181</v>
      </c>
      <c r="F315" s="363" t="s">
        <v>117</v>
      </c>
      <c r="G315" s="512"/>
      <c r="H315" s="531">
        <v>100</v>
      </c>
      <c r="I315" s="215"/>
      <c r="J315" s="531">
        <v>200</v>
      </c>
      <c r="K315" s="538" t="s">
        <v>30</v>
      </c>
      <c r="L315" s="533" t="s">
        <v>573</v>
      </c>
      <c r="M315" s="534" t="s">
        <v>574</v>
      </c>
      <c r="O315" s="515"/>
      <c r="P315" s="516"/>
    </row>
    <row r="316" spans="1:16">
      <c r="A316" s="524" t="s">
        <v>182</v>
      </c>
      <c r="B316" s="524"/>
      <c r="C316" s="524"/>
      <c r="D316" s="524"/>
      <c r="E316" s="523"/>
      <c r="F316" s="519"/>
      <c r="G316" s="366"/>
      <c r="H316" s="529"/>
      <c r="I316" s="293"/>
      <c r="J316" s="529"/>
      <c r="K316" s="517"/>
      <c r="L316" s="515"/>
      <c r="M316" s="514"/>
      <c r="O316" s="515"/>
      <c r="P316" s="516"/>
    </row>
    <row r="317" spans="1:16">
      <c r="A317" s="524"/>
      <c r="B317" s="524"/>
      <c r="C317" s="524"/>
      <c r="D317" s="524"/>
      <c r="E317" s="44" t="s">
        <v>827</v>
      </c>
      <c r="F317" s="519"/>
      <c r="G317" s="366"/>
      <c r="H317" s="529"/>
      <c r="I317" s="293"/>
      <c r="J317" s="529"/>
      <c r="K317" s="517"/>
      <c r="L317" s="515"/>
      <c r="M317" s="514"/>
      <c r="O317" s="515"/>
      <c r="P317" s="516"/>
    </row>
    <row r="318" spans="1:16">
      <c r="A318" s="524"/>
      <c r="B318" s="524"/>
      <c r="C318" s="524"/>
      <c r="D318" s="524"/>
      <c r="E318" s="44"/>
      <c r="F318" s="519"/>
      <c r="G318" s="366"/>
      <c r="H318" s="529"/>
      <c r="I318" s="293"/>
      <c r="J318" s="529"/>
      <c r="K318" s="517"/>
      <c r="L318" s="515"/>
      <c r="M318" s="514"/>
      <c r="O318" s="515"/>
      <c r="P318" s="516"/>
    </row>
    <row r="319" spans="1:16">
      <c r="A319" s="522" t="s">
        <v>204</v>
      </c>
      <c r="B319" s="524"/>
      <c r="C319" s="524"/>
      <c r="D319" s="524"/>
      <c r="E319" s="523"/>
      <c r="F319" s="362"/>
      <c r="G319" s="366"/>
      <c r="H319" s="529"/>
      <c r="I319" s="233"/>
      <c r="J319" s="529"/>
      <c r="K319" s="517"/>
      <c r="L319" s="515"/>
      <c r="M319" s="514"/>
      <c r="O319" s="515"/>
      <c r="P319" s="516"/>
    </row>
    <row r="320" spans="1:16">
      <c r="A320" s="524" t="s">
        <v>141</v>
      </c>
      <c r="B320" s="524"/>
      <c r="C320" s="524"/>
      <c r="D320" s="524"/>
      <c r="E320" s="532" t="s">
        <v>142</v>
      </c>
      <c r="F320" s="363" t="s">
        <v>143</v>
      </c>
      <c r="G320" s="512"/>
      <c r="H320" s="531">
        <v>2500</v>
      </c>
      <c r="I320" s="215"/>
      <c r="J320" s="531">
        <v>2500</v>
      </c>
      <c r="K320" s="538" t="s">
        <v>30</v>
      </c>
      <c r="L320" s="533" t="s">
        <v>573</v>
      </c>
      <c r="M320" s="534" t="s">
        <v>574</v>
      </c>
      <c r="O320" s="515"/>
      <c r="P320" s="516"/>
    </row>
    <row r="321" spans="1:16">
      <c r="A321" s="524" t="s">
        <v>144</v>
      </c>
      <c r="B321" s="524"/>
      <c r="C321" s="524"/>
      <c r="D321" s="524"/>
      <c r="E321" s="532" t="s">
        <v>145</v>
      </c>
      <c r="F321" s="363" t="s">
        <v>143</v>
      </c>
      <c r="G321" s="512"/>
      <c r="H321" s="531">
        <v>2500</v>
      </c>
      <c r="I321" s="215"/>
      <c r="J321" s="531">
        <v>2500</v>
      </c>
      <c r="K321" s="538" t="s">
        <v>30</v>
      </c>
      <c r="L321" s="533" t="s">
        <v>573</v>
      </c>
      <c r="M321" s="534" t="s">
        <v>574</v>
      </c>
      <c r="O321" s="515"/>
      <c r="P321" s="516"/>
    </row>
    <row r="322" spans="1:16">
      <c r="A322" s="524" t="s">
        <v>146</v>
      </c>
      <c r="B322" s="524"/>
      <c r="C322" s="524"/>
      <c r="D322" s="524"/>
      <c r="E322" s="532" t="s">
        <v>147</v>
      </c>
      <c r="F322" s="363" t="s">
        <v>143</v>
      </c>
      <c r="G322" s="512"/>
      <c r="H322" s="531" t="s">
        <v>185</v>
      </c>
      <c r="I322" s="215"/>
      <c r="J322" s="531">
        <v>2500</v>
      </c>
      <c r="K322" s="538" t="s">
        <v>30</v>
      </c>
      <c r="L322" s="533" t="s">
        <v>573</v>
      </c>
      <c r="M322" s="534" t="s">
        <v>574</v>
      </c>
      <c r="O322" s="515"/>
      <c r="P322" s="516"/>
    </row>
    <row r="323" spans="1:16">
      <c r="A323" s="524" t="s">
        <v>149</v>
      </c>
      <c r="B323" s="524"/>
      <c r="C323" s="524"/>
      <c r="D323" s="524"/>
      <c r="E323" s="532" t="s">
        <v>150</v>
      </c>
      <c r="F323" s="363" t="s">
        <v>143</v>
      </c>
      <c r="G323" s="512"/>
      <c r="H323" s="531" t="s">
        <v>185</v>
      </c>
      <c r="I323" s="215"/>
      <c r="J323" s="531">
        <v>2500</v>
      </c>
      <c r="K323" s="538" t="s">
        <v>30</v>
      </c>
      <c r="L323" s="533" t="s">
        <v>573</v>
      </c>
      <c r="M323" s="534" t="s">
        <v>574</v>
      </c>
      <c r="O323" s="515"/>
      <c r="P323" s="516"/>
    </row>
    <row r="324" spans="1:16">
      <c r="A324" s="524"/>
      <c r="B324" s="524"/>
      <c r="C324" s="524"/>
      <c r="D324" s="524"/>
      <c r="E324" s="523"/>
      <c r="F324" s="519"/>
      <c r="G324" s="227"/>
      <c r="H324" s="30"/>
      <c r="I324" s="293"/>
      <c r="J324" s="30"/>
      <c r="K324" s="299"/>
      <c r="L324" s="127"/>
      <c r="M324" s="124"/>
      <c r="O324" s="515"/>
      <c r="P324" s="516"/>
    </row>
    <row r="325" spans="1:16">
      <c r="A325" s="522"/>
      <c r="B325" s="524"/>
      <c r="C325" s="524"/>
      <c r="D325" s="524"/>
      <c r="E325" s="523"/>
      <c r="F325" s="362"/>
      <c r="G325" s="366"/>
      <c r="H325" s="529"/>
      <c r="I325" s="233"/>
      <c r="J325" s="529"/>
      <c r="K325" s="517"/>
      <c r="L325" s="515"/>
      <c r="M325" s="514"/>
      <c r="O325" s="515"/>
      <c r="P325" s="516"/>
    </row>
    <row r="326" spans="1:16">
      <c r="A326" s="522" t="s">
        <v>205</v>
      </c>
      <c r="B326" s="524"/>
      <c r="C326" s="524"/>
      <c r="D326" s="524"/>
      <c r="E326" s="523"/>
      <c r="F326" s="362"/>
      <c r="G326" s="366"/>
      <c r="H326" s="529"/>
      <c r="I326" s="233"/>
      <c r="J326" s="529"/>
      <c r="K326" s="517"/>
      <c r="L326" s="515"/>
      <c r="M326" s="514"/>
      <c r="O326" s="515"/>
      <c r="P326" s="516"/>
    </row>
    <row r="327" spans="1:16">
      <c r="A327" s="522" t="s">
        <v>782</v>
      </c>
      <c r="B327" s="524"/>
      <c r="C327" s="524"/>
      <c r="D327" s="524"/>
      <c r="E327" s="523"/>
      <c r="F327" s="362"/>
      <c r="G327" s="366"/>
      <c r="H327" s="529"/>
      <c r="I327" s="233"/>
      <c r="J327" s="529"/>
      <c r="K327" s="517"/>
      <c r="L327" s="515"/>
      <c r="M327" s="514"/>
      <c r="O327" s="515"/>
      <c r="P327" s="516"/>
    </row>
    <row r="328" spans="1:16">
      <c r="A328" s="522" t="s">
        <v>206</v>
      </c>
      <c r="B328" s="524"/>
      <c r="C328" s="524"/>
      <c r="D328" s="524"/>
      <c r="E328" s="523"/>
      <c r="F328" s="362" t="s">
        <v>926</v>
      </c>
      <c r="G328" s="366"/>
      <c r="H328" s="529"/>
      <c r="I328" s="233"/>
      <c r="J328" s="529"/>
      <c r="K328" s="517"/>
      <c r="L328" s="515"/>
      <c r="M328" s="514"/>
      <c r="O328" s="515"/>
      <c r="P328" s="516"/>
    </row>
    <row r="329" spans="1:16" ht="15" customHeight="1">
      <c r="A329" s="524" t="s">
        <v>86</v>
      </c>
      <c r="B329" s="524"/>
      <c r="C329" s="524"/>
      <c r="D329" s="524"/>
      <c r="E329" s="532" t="s">
        <v>51</v>
      </c>
      <c r="F329" s="363" t="s">
        <v>124</v>
      </c>
      <c r="G329" s="512">
        <v>1700</v>
      </c>
      <c r="H329" s="665" t="s">
        <v>148</v>
      </c>
      <c r="I329" s="666"/>
      <c r="J329" s="363"/>
      <c r="K329" s="538" t="s">
        <v>30</v>
      </c>
      <c r="L329" s="533" t="s">
        <v>573</v>
      </c>
      <c r="M329" s="534" t="s">
        <v>574</v>
      </c>
      <c r="O329" s="515"/>
      <c r="P329" s="516"/>
    </row>
    <row r="330" spans="1:16">
      <c r="A330" s="524" t="s">
        <v>126</v>
      </c>
      <c r="B330" s="524"/>
      <c r="C330" s="524"/>
      <c r="D330" s="524"/>
      <c r="E330" s="532" t="s">
        <v>51</v>
      </c>
      <c r="F330" s="363" t="s">
        <v>124</v>
      </c>
      <c r="G330" s="512">
        <v>1700</v>
      </c>
      <c r="H330" s="667"/>
      <c r="I330" s="668"/>
      <c r="J330" s="363"/>
      <c r="K330" s="538" t="s">
        <v>30</v>
      </c>
      <c r="L330" s="533" t="s">
        <v>573</v>
      </c>
      <c r="M330" s="534" t="s">
        <v>574</v>
      </c>
      <c r="O330" s="515"/>
      <c r="P330" s="516"/>
    </row>
    <row r="331" spans="1:16">
      <c r="A331" s="524" t="s">
        <v>110</v>
      </c>
      <c r="B331" s="131"/>
      <c r="C331" s="524"/>
      <c r="D331" s="524"/>
      <c r="E331" s="532" t="s">
        <v>127</v>
      </c>
      <c r="F331" s="363" t="s">
        <v>124</v>
      </c>
      <c r="G331" s="512">
        <v>1700</v>
      </c>
      <c r="H331" s="667"/>
      <c r="I331" s="668"/>
      <c r="J331" s="363"/>
      <c r="K331" s="538" t="s">
        <v>30</v>
      </c>
      <c r="L331" s="533" t="s">
        <v>573</v>
      </c>
      <c r="M331" s="534" t="s">
        <v>574</v>
      </c>
      <c r="O331" s="515"/>
      <c r="P331" s="516"/>
    </row>
    <row r="332" spans="1:16">
      <c r="A332" s="524" t="s">
        <v>128</v>
      </c>
      <c r="B332" s="164"/>
      <c r="C332" s="522"/>
      <c r="D332" s="522"/>
      <c r="E332" s="532" t="s">
        <v>188</v>
      </c>
      <c r="F332" s="363" t="s">
        <v>124</v>
      </c>
      <c r="G332" s="512">
        <v>1700</v>
      </c>
      <c r="H332" s="667"/>
      <c r="I332" s="668"/>
      <c r="J332" s="363"/>
      <c r="K332" s="538" t="s">
        <v>30</v>
      </c>
      <c r="L332" s="533" t="s">
        <v>573</v>
      </c>
      <c r="M332" s="534" t="s">
        <v>574</v>
      </c>
      <c r="O332" s="515"/>
      <c r="P332" s="516"/>
    </row>
    <row r="333" spans="1:16">
      <c r="A333" s="524" t="s">
        <v>130</v>
      </c>
      <c r="B333" s="131"/>
      <c r="C333" s="524"/>
      <c r="D333" s="524"/>
      <c r="E333" s="532" t="s">
        <v>131</v>
      </c>
      <c r="F333" s="363" t="s">
        <v>124</v>
      </c>
      <c r="G333" s="512">
        <v>1700</v>
      </c>
      <c r="H333" s="667"/>
      <c r="I333" s="668"/>
      <c r="J333" s="363"/>
      <c r="K333" s="538" t="s">
        <v>30</v>
      </c>
      <c r="L333" s="533" t="s">
        <v>573</v>
      </c>
      <c r="M333" s="534" t="s">
        <v>574</v>
      </c>
      <c r="O333" s="515"/>
      <c r="P333" s="516"/>
    </row>
    <row r="334" spans="1:16">
      <c r="A334" s="524" t="s">
        <v>132</v>
      </c>
      <c r="B334" s="131"/>
      <c r="C334" s="524"/>
      <c r="D334" s="524"/>
      <c r="E334" s="532" t="s">
        <v>114</v>
      </c>
      <c r="F334" s="363" t="s">
        <v>124</v>
      </c>
      <c r="G334" s="512">
        <v>1700</v>
      </c>
      <c r="H334" s="667"/>
      <c r="I334" s="668"/>
      <c r="J334" s="363"/>
      <c r="K334" s="538" t="s">
        <v>30</v>
      </c>
      <c r="L334" s="533" t="s">
        <v>573</v>
      </c>
      <c r="M334" s="534" t="s">
        <v>574</v>
      </c>
      <c r="O334" s="515"/>
      <c r="P334" s="516"/>
    </row>
    <row r="335" spans="1:16">
      <c r="A335" s="524" t="s">
        <v>189</v>
      </c>
      <c r="B335" s="131"/>
      <c r="C335" s="524"/>
      <c r="D335" s="524"/>
      <c r="E335" s="532" t="s">
        <v>190</v>
      </c>
      <c r="F335" s="363" t="s">
        <v>124</v>
      </c>
      <c r="G335" s="512">
        <v>1700</v>
      </c>
      <c r="H335" s="667"/>
      <c r="I335" s="668"/>
      <c r="J335" s="363"/>
      <c r="K335" s="538" t="s">
        <v>30</v>
      </c>
      <c r="L335" s="533" t="s">
        <v>573</v>
      </c>
      <c r="M335" s="534" t="s">
        <v>574</v>
      </c>
      <c r="O335" s="515"/>
      <c r="P335" s="516"/>
    </row>
    <row r="336" spans="1:16">
      <c r="A336" s="524" t="s">
        <v>191</v>
      </c>
      <c r="B336" s="131"/>
      <c r="C336" s="524"/>
      <c r="D336" s="524"/>
      <c r="E336" s="532" t="s">
        <v>116</v>
      </c>
      <c r="F336" s="363" t="s">
        <v>124</v>
      </c>
      <c r="G336" s="512">
        <v>1700</v>
      </c>
      <c r="H336" s="667"/>
      <c r="I336" s="668"/>
      <c r="J336" s="363"/>
      <c r="K336" s="538" t="s">
        <v>30</v>
      </c>
      <c r="L336" s="533" t="s">
        <v>573</v>
      </c>
      <c r="M336" s="534" t="s">
        <v>574</v>
      </c>
      <c r="O336" s="515"/>
      <c r="P336" s="516"/>
    </row>
    <row r="337" spans="1:16">
      <c r="A337" s="524" t="s">
        <v>133</v>
      </c>
      <c r="B337" s="524"/>
      <c r="C337" s="524"/>
      <c r="D337" s="524"/>
      <c r="E337" s="532" t="s">
        <v>134</v>
      </c>
      <c r="F337" s="363" t="s">
        <v>124</v>
      </c>
      <c r="G337" s="512">
        <v>1700</v>
      </c>
      <c r="H337" s="667"/>
      <c r="I337" s="668"/>
      <c r="J337" s="363"/>
      <c r="K337" s="538" t="s">
        <v>30</v>
      </c>
      <c r="L337" s="533" t="s">
        <v>573</v>
      </c>
      <c r="M337" s="534" t="s">
        <v>574</v>
      </c>
      <c r="O337" s="515"/>
      <c r="P337" s="516"/>
    </row>
    <row r="338" spans="1:16">
      <c r="A338" s="524" t="s">
        <v>135</v>
      </c>
      <c r="B338" s="524"/>
      <c r="C338" s="524"/>
      <c r="D338" s="524"/>
      <c r="E338" s="532" t="s">
        <v>136</v>
      </c>
      <c r="F338" s="363" t="s">
        <v>124</v>
      </c>
      <c r="G338" s="512">
        <v>1700</v>
      </c>
      <c r="H338" s="667"/>
      <c r="I338" s="668"/>
      <c r="J338" s="363"/>
      <c r="K338" s="538" t="s">
        <v>30</v>
      </c>
      <c r="L338" s="533" t="s">
        <v>573</v>
      </c>
      <c r="M338" s="534" t="s">
        <v>574</v>
      </c>
      <c r="O338" s="515"/>
      <c r="P338" s="516"/>
    </row>
    <row r="339" spans="1:16">
      <c r="A339" s="524" t="s">
        <v>137</v>
      </c>
      <c r="B339" s="524"/>
      <c r="C339" s="524"/>
      <c r="D339" s="524"/>
      <c r="E339" s="532" t="s">
        <v>138</v>
      </c>
      <c r="F339" s="363" t="s">
        <v>124</v>
      </c>
      <c r="G339" s="512">
        <v>1700</v>
      </c>
      <c r="H339" s="669"/>
      <c r="I339" s="670"/>
      <c r="J339" s="363"/>
      <c r="K339" s="538" t="s">
        <v>30</v>
      </c>
      <c r="L339" s="533" t="s">
        <v>573</v>
      </c>
      <c r="M339" s="534" t="s">
        <v>574</v>
      </c>
      <c r="O339" s="515"/>
      <c r="P339" s="516"/>
    </row>
    <row r="340" spans="1:16">
      <c r="A340" s="524"/>
      <c r="B340" s="524"/>
      <c r="C340" s="524"/>
      <c r="D340" s="524"/>
      <c r="E340" s="44" t="s">
        <v>139</v>
      </c>
      <c r="F340" s="362"/>
      <c r="G340" s="366"/>
      <c r="H340" s="529"/>
      <c r="I340" s="233"/>
      <c r="J340" s="529"/>
      <c r="K340" s="517"/>
      <c r="L340" s="515"/>
      <c r="M340" s="514"/>
      <c r="O340" s="515"/>
      <c r="P340" s="516"/>
    </row>
    <row r="341" spans="1:16">
      <c r="A341" s="522"/>
      <c r="B341" s="524"/>
      <c r="C341" s="524"/>
      <c r="D341" s="524"/>
      <c r="E341" s="523"/>
      <c r="F341" s="362"/>
      <c r="G341" s="366"/>
      <c r="H341" s="529"/>
      <c r="I341" s="233"/>
      <c r="J341" s="529"/>
      <c r="K341" s="517"/>
      <c r="L341" s="515"/>
      <c r="M341" s="514"/>
      <c r="O341" s="515"/>
      <c r="P341" s="516"/>
    </row>
    <row r="342" spans="1:16">
      <c r="A342" s="522" t="s">
        <v>207</v>
      </c>
      <c r="B342" s="524"/>
      <c r="C342" s="524"/>
      <c r="D342" s="524"/>
      <c r="E342" s="523"/>
      <c r="F342" s="362"/>
      <c r="G342" s="366"/>
      <c r="H342" s="529"/>
      <c r="I342" s="233"/>
      <c r="J342" s="529"/>
      <c r="K342" s="517"/>
      <c r="L342" s="515"/>
      <c r="M342" s="514"/>
      <c r="O342" s="515"/>
      <c r="P342" s="516"/>
    </row>
    <row r="343" spans="1:16">
      <c r="A343" s="524" t="s">
        <v>141</v>
      </c>
      <c r="B343" s="524"/>
      <c r="C343" s="524"/>
      <c r="D343" s="524"/>
      <c r="E343" s="532" t="s">
        <v>142</v>
      </c>
      <c r="F343" s="363" t="s">
        <v>124</v>
      </c>
      <c r="G343" s="512">
        <v>1700</v>
      </c>
      <c r="H343" s="45">
        <v>2500</v>
      </c>
      <c r="I343" s="215">
        <v>1</v>
      </c>
      <c r="J343" s="363">
        <v>2500</v>
      </c>
      <c r="K343" s="538" t="s">
        <v>30</v>
      </c>
      <c r="L343" s="533" t="s">
        <v>573</v>
      </c>
      <c r="M343" s="534" t="s">
        <v>574</v>
      </c>
      <c r="O343" s="515"/>
      <c r="P343" s="516"/>
    </row>
    <row r="344" spans="1:16">
      <c r="A344" s="524" t="s">
        <v>144</v>
      </c>
      <c r="B344" s="524"/>
      <c r="C344" s="524"/>
      <c r="D344" s="524"/>
      <c r="E344" s="532" t="s">
        <v>145</v>
      </c>
      <c r="F344" s="363" t="s">
        <v>124</v>
      </c>
      <c r="G344" s="512">
        <v>1700</v>
      </c>
      <c r="H344" s="45">
        <v>2500</v>
      </c>
      <c r="I344" s="215">
        <v>1</v>
      </c>
      <c r="J344" s="363">
        <v>2500</v>
      </c>
      <c r="K344" s="538" t="s">
        <v>30</v>
      </c>
      <c r="L344" s="533" t="s">
        <v>573</v>
      </c>
      <c r="M344" s="534" t="s">
        <v>574</v>
      </c>
      <c r="O344" s="515"/>
      <c r="P344" s="516"/>
    </row>
    <row r="345" spans="1:16" ht="15" customHeight="1">
      <c r="A345" s="524" t="s">
        <v>146</v>
      </c>
      <c r="B345" s="524"/>
      <c r="C345" s="524"/>
      <c r="D345" s="524"/>
      <c r="E345" s="532" t="s">
        <v>147</v>
      </c>
      <c r="F345" s="363" t="s">
        <v>124</v>
      </c>
      <c r="G345" s="512">
        <v>1700</v>
      </c>
      <c r="H345" s="665" t="s">
        <v>193</v>
      </c>
      <c r="I345" s="666"/>
      <c r="J345" s="363">
        <v>2500</v>
      </c>
      <c r="K345" s="538" t="s">
        <v>30</v>
      </c>
      <c r="L345" s="533" t="s">
        <v>573</v>
      </c>
      <c r="M345" s="534" t="s">
        <v>574</v>
      </c>
      <c r="O345" s="515"/>
      <c r="P345" s="516"/>
    </row>
    <row r="346" spans="1:16">
      <c r="A346" s="524" t="s">
        <v>149</v>
      </c>
      <c r="B346" s="524"/>
      <c r="C346" s="524"/>
      <c r="D346" s="524"/>
      <c r="E346" s="532" t="s">
        <v>150</v>
      </c>
      <c r="F346" s="363" t="s">
        <v>124</v>
      </c>
      <c r="G346" s="512">
        <v>1700</v>
      </c>
      <c r="H346" s="667"/>
      <c r="I346" s="668"/>
      <c r="J346" s="363">
        <v>2500</v>
      </c>
      <c r="K346" s="538" t="s">
        <v>30</v>
      </c>
      <c r="L346" s="533" t="s">
        <v>573</v>
      </c>
      <c r="M346" s="534" t="s">
        <v>574</v>
      </c>
      <c r="O346" s="515"/>
      <c r="P346" s="516"/>
    </row>
    <row r="347" spans="1:16">
      <c r="A347" s="524" t="s">
        <v>208</v>
      </c>
      <c r="B347" s="358"/>
      <c r="C347" s="358"/>
      <c r="D347" s="358"/>
      <c r="E347" s="532" t="s">
        <v>564</v>
      </c>
      <c r="F347" s="52" t="s">
        <v>124</v>
      </c>
      <c r="G347" s="512">
        <v>1700</v>
      </c>
      <c r="H347" s="667"/>
      <c r="I347" s="668"/>
      <c r="J347" s="52">
        <v>4000</v>
      </c>
      <c r="K347" s="538" t="s">
        <v>30</v>
      </c>
      <c r="L347" s="533" t="s">
        <v>573</v>
      </c>
      <c r="M347" s="534" t="s">
        <v>574</v>
      </c>
      <c r="O347" s="515"/>
      <c r="P347" s="516"/>
    </row>
    <row r="348" spans="1:16">
      <c r="A348" s="524" t="s">
        <v>209</v>
      </c>
      <c r="B348" s="358"/>
      <c r="C348" s="358"/>
      <c r="D348" s="358"/>
      <c r="E348" s="532" t="s">
        <v>145</v>
      </c>
      <c r="F348" s="52" t="s">
        <v>124</v>
      </c>
      <c r="G348" s="512">
        <v>1700</v>
      </c>
      <c r="H348" s="667"/>
      <c r="I348" s="668"/>
      <c r="J348" s="52">
        <v>4000</v>
      </c>
      <c r="K348" s="538" t="s">
        <v>30</v>
      </c>
      <c r="L348" s="533" t="s">
        <v>573</v>
      </c>
      <c r="M348" s="534" t="s">
        <v>574</v>
      </c>
      <c r="O348" s="515"/>
      <c r="P348" s="516"/>
    </row>
    <row r="349" spans="1:16">
      <c r="A349" s="524" t="s">
        <v>210</v>
      </c>
      <c r="B349" s="358"/>
      <c r="C349" s="358"/>
      <c r="D349" s="358"/>
      <c r="E349" s="532" t="s">
        <v>142</v>
      </c>
      <c r="F349" s="52" t="s">
        <v>124</v>
      </c>
      <c r="G349" s="512">
        <v>1700</v>
      </c>
      <c r="H349" s="667"/>
      <c r="I349" s="668"/>
      <c r="J349" s="52">
        <v>4000</v>
      </c>
      <c r="K349" s="538" t="s">
        <v>30</v>
      </c>
      <c r="L349" s="533" t="s">
        <v>573</v>
      </c>
      <c r="M349" s="534" t="s">
        <v>574</v>
      </c>
      <c r="O349" s="515"/>
      <c r="P349" s="516"/>
    </row>
    <row r="350" spans="1:16">
      <c r="A350" s="524" t="s">
        <v>211</v>
      </c>
      <c r="B350" s="358"/>
      <c r="C350" s="358"/>
      <c r="D350" s="358"/>
      <c r="E350" s="532" t="s">
        <v>142</v>
      </c>
      <c r="F350" s="52" t="s">
        <v>124</v>
      </c>
      <c r="G350" s="512">
        <v>1700</v>
      </c>
      <c r="H350" s="667"/>
      <c r="I350" s="668"/>
      <c r="J350" s="53">
        <v>4000</v>
      </c>
      <c r="K350" s="538" t="s">
        <v>30</v>
      </c>
      <c r="L350" s="533" t="s">
        <v>573</v>
      </c>
      <c r="M350" s="534" t="s">
        <v>574</v>
      </c>
      <c r="O350" s="515"/>
      <c r="P350" s="516"/>
    </row>
    <row r="351" spans="1:16">
      <c r="A351" s="524" t="s">
        <v>212</v>
      </c>
      <c r="B351" s="358"/>
      <c r="C351" s="358"/>
      <c r="D351" s="358"/>
      <c r="E351" s="532" t="s">
        <v>199</v>
      </c>
      <c r="F351" s="52" t="s">
        <v>124</v>
      </c>
      <c r="G351" s="512">
        <v>1700</v>
      </c>
      <c r="H351" s="667"/>
      <c r="I351" s="668"/>
      <c r="J351" s="53">
        <v>4000</v>
      </c>
      <c r="K351" s="538" t="s">
        <v>30</v>
      </c>
      <c r="L351" s="533" t="s">
        <v>573</v>
      </c>
      <c r="M351" s="534" t="s">
        <v>574</v>
      </c>
      <c r="O351" s="515"/>
      <c r="P351" s="516"/>
    </row>
    <row r="352" spans="1:16">
      <c r="A352" s="524" t="s">
        <v>213</v>
      </c>
      <c r="B352" s="358"/>
      <c r="C352" s="358"/>
      <c r="D352" s="358"/>
      <c r="E352" s="532" t="s">
        <v>201</v>
      </c>
      <c r="F352" s="52" t="s">
        <v>124</v>
      </c>
      <c r="G352" s="512">
        <v>1700</v>
      </c>
      <c r="H352" s="669"/>
      <c r="I352" s="670"/>
      <c r="J352" s="53">
        <v>4000</v>
      </c>
      <c r="K352" s="538" t="s">
        <v>30</v>
      </c>
      <c r="L352" s="533" t="s">
        <v>573</v>
      </c>
      <c r="M352" s="534" t="s">
        <v>574</v>
      </c>
      <c r="O352" s="515"/>
      <c r="P352" s="516"/>
    </row>
    <row r="353" spans="1:18">
      <c r="A353" s="524"/>
      <c r="B353" s="524"/>
      <c r="C353" s="524"/>
      <c r="D353" s="524"/>
      <c r="E353" s="44" t="s">
        <v>214</v>
      </c>
      <c r="F353" s="44"/>
      <c r="G353" s="366"/>
      <c r="H353" s="529"/>
      <c r="I353" s="233"/>
      <c r="J353" s="529"/>
      <c r="K353" s="517"/>
      <c r="L353" s="515"/>
      <c r="M353" s="514"/>
      <c r="O353" s="515"/>
      <c r="P353" s="516"/>
    </row>
    <row r="354" spans="1:18">
      <c r="A354" s="522" t="s">
        <v>215</v>
      </c>
      <c r="B354" s="524"/>
      <c r="C354" s="524"/>
      <c r="D354" s="524"/>
      <c r="E354" s="523"/>
      <c r="F354" s="362"/>
      <c r="G354" s="366"/>
      <c r="H354" s="529"/>
      <c r="I354" s="233"/>
      <c r="J354" s="529"/>
      <c r="K354" s="517"/>
      <c r="L354" s="515"/>
      <c r="M354" s="514"/>
      <c r="O354" s="515"/>
      <c r="P354" s="516"/>
    </row>
    <row r="355" spans="1:18">
      <c r="A355" s="524" t="s">
        <v>159</v>
      </c>
      <c r="B355" s="524"/>
      <c r="C355" s="524"/>
      <c r="D355" s="524"/>
      <c r="E355" s="532" t="s">
        <v>160</v>
      </c>
      <c r="F355" s="363" t="s">
        <v>143</v>
      </c>
      <c r="G355" s="512">
        <v>1700</v>
      </c>
      <c r="H355" s="531">
        <v>500</v>
      </c>
      <c r="I355" s="215">
        <v>3</v>
      </c>
      <c r="J355" s="531">
        <v>2500</v>
      </c>
      <c r="K355" s="538">
        <v>2</v>
      </c>
      <c r="L355" s="575"/>
      <c r="M355" s="534">
        <f t="shared" ref="M355:M359" si="22">ROUND(K355*L355,2)</f>
        <v>0</v>
      </c>
      <c r="O355" s="515"/>
      <c r="P355" s="516"/>
    </row>
    <row r="356" spans="1:18">
      <c r="A356" s="524" t="s">
        <v>86</v>
      </c>
      <c r="B356" s="524"/>
      <c r="C356" s="524"/>
      <c r="D356" s="524"/>
      <c r="E356" s="532" t="s">
        <v>161</v>
      </c>
      <c r="F356" s="363" t="s">
        <v>143</v>
      </c>
      <c r="G356" s="512">
        <v>1700</v>
      </c>
      <c r="H356" s="531">
        <v>500</v>
      </c>
      <c r="I356" s="215">
        <v>3</v>
      </c>
      <c r="J356" s="531">
        <v>2500</v>
      </c>
      <c r="K356" s="538">
        <v>2</v>
      </c>
      <c r="L356" s="575"/>
      <c r="M356" s="534">
        <f t="shared" si="22"/>
        <v>0</v>
      </c>
      <c r="O356" s="515"/>
      <c r="P356" s="516"/>
    </row>
    <row r="357" spans="1:18">
      <c r="A357" s="524" t="s">
        <v>162</v>
      </c>
      <c r="B357" s="524"/>
      <c r="C357" s="524"/>
      <c r="D357" s="524"/>
      <c r="E357" s="532" t="s">
        <v>163</v>
      </c>
      <c r="F357" s="363" t="s">
        <v>143</v>
      </c>
      <c r="G357" s="512">
        <v>1700</v>
      </c>
      <c r="H357" s="531">
        <v>500</v>
      </c>
      <c r="I357" s="215">
        <v>3</v>
      </c>
      <c r="J357" s="531">
        <v>2500</v>
      </c>
      <c r="K357" s="538">
        <v>2</v>
      </c>
      <c r="L357" s="575"/>
      <c r="M357" s="534">
        <f t="shared" si="22"/>
        <v>0</v>
      </c>
      <c r="O357" s="515"/>
      <c r="P357" s="516"/>
    </row>
    <row r="358" spans="1:18">
      <c r="A358" s="524" t="s">
        <v>164</v>
      </c>
      <c r="B358" s="524"/>
      <c r="C358" s="524"/>
      <c r="D358" s="524"/>
      <c r="E358" s="532" t="s">
        <v>165</v>
      </c>
      <c r="F358" s="363" t="s">
        <v>143</v>
      </c>
      <c r="G358" s="512">
        <v>1700</v>
      </c>
      <c r="H358" s="531">
        <v>500</v>
      </c>
      <c r="I358" s="215">
        <v>3</v>
      </c>
      <c r="J358" s="531">
        <v>2500</v>
      </c>
      <c r="K358" s="538">
        <v>2</v>
      </c>
      <c r="L358" s="575"/>
      <c r="M358" s="534">
        <f t="shared" si="22"/>
        <v>0</v>
      </c>
      <c r="O358" s="515"/>
      <c r="P358" s="516"/>
    </row>
    <row r="359" spans="1:18">
      <c r="A359" s="524" t="s">
        <v>166</v>
      </c>
      <c r="B359" s="524"/>
      <c r="C359" s="524"/>
      <c r="D359" s="524"/>
      <c r="E359" s="532" t="s">
        <v>167</v>
      </c>
      <c r="F359" s="363" t="s">
        <v>143</v>
      </c>
      <c r="G359" s="512">
        <v>1700</v>
      </c>
      <c r="H359" s="531">
        <v>500</v>
      </c>
      <c r="I359" s="215">
        <v>3</v>
      </c>
      <c r="J359" s="531">
        <v>2500</v>
      </c>
      <c r="K359" s="538">
        <v>2</v>
      </c>
      <c r="L359" s="575"/>
      <c r="M359" s="534">
        <f t="shared" si="22"/>
        <v>0</v>
      </c>
      <c r="O359" s="515"/>
      <c r="P359" s="516"/>
    </row>
    <row r="360" spans="1:18">
      <c r="A360" s="524" t="s">
        <v>168</v>
      </c>
      <c r="B360" s="524"/>
      <c r="C360" s="524"/>
      <c r="D360" s="524"/>
      <c r="E360" s="532" t="s">
        <v>169</v>
      </c>
      <c r="F360" s="363" t="s">
        <v>143</v>
      </c>
      <c r="G360" s="512">
        <v>1700</v>
      </c>
      <c r="H360" s="221" t="s">
        <v>148</v>
      </c>
      <c r="I360" s="330"/>
      <c r="J360" s="531">
        <v>8000</v>
      </c>
      <c r="K360" s="538" t="s">
        <v>30</v>
      </c>
      <c r="L360" s="533" t="s">
        <v>573</v>
      </c>
      <c r="M360" s="534" t="s">
        <v>574</v>
      </c>
      <c r="O360" s="515"/>
      <c r="P360" s="516"/>
    </row>
    <row r="361" spans="1:18">
      <c r="A361" s="524"/>
      <c r="B361" s="524"/>
      <c r="C361" s="524"/>
      <c r="D361" s="524"/>
      <c r="E361" s="44" t="s">
        <v>170</v>
      </c>
      <c r="F361" s="519"/>
      <c r="G361" s="366"/>
      <c r="H361" s="529"/>
      <c r="I361" s="293"/>
      <c r="J361" s="529"/>
      <c r="K361" s="517"/>
      <c r="L361" s="515"/>
      <c r="M361" s="514"/>
      <c r="O361" s="515"/>
      <c r="P361" s="516"/>
    </row>
    <row r="362" spans="1:18">
      <c r="A362" s="524"/>
      <c r="B362" s="524"/>
      <c r="C362" s="524"/>
      <c r="D362" s="524"/>
      <c r="E362" s="523"/>
      <c r="F362" s="519"/>
      <c r="G362" s="366"/>
      <c r="H362" s="529"/>
      <c r="I362" s="293"/>
      <c r="J362" s="529"/>
      <c r="K362" s="517"/>
      <c r="L362" s="515"/>
      <c r="M362" s="514"/>
      <c r="O362" s="515"/>
      <c r="P362" s="516"/>
    </row>
    <row r="363" spans="1:18">
      <c r="A363" s="522" t="s">
        <v>783</v>
      </c>
      <c r="B363" s="524"/>
      <c r="C363" s="524"/>
      <c r="D363" s="524"/>
      <c r="E363" s="523"/>
      <c r="F363" s="362"/>
      <c r="G363" s="366"/>
      <c r="H363" s="529"/>
      <c r="I363" s="233"/>
      <c r="J363" s="529"/>
      <c r="K363" s="517"/>
      <c r="L363" s="515"/>
      <c r="M363" s="514"/>
      <c r="O363" s="515"/>
      <c r="P363" s="516"/>
    </row>
    <row r="364" spans="1:18">
      <c r="A364" s="524" t="s">
        <v>171</v>
      </c>
      <c r="B364" s="524"/>
      <c r="C364" s="524"/>
      <c r="D364" s="524"/>
      <c r="E364" s="523"/>
      <c r="F364" s="362"/>
      <c r="G364" s="366"/>
      <c r="H364" s="529"/>
      <c r="I364" s="233"/>
      <c r="J364" s="529"/>
      <c r="K364" s="517"/>
      <c r="L364" s="515"/>
      <c r="M364" s="514"/>
      <c r="O364" s="515"/>
      <c r="P364" s="516"/>
    </row>
    <row r="365" spans="1:18">
      <c r="A365" s="524" t="s">
        <v>172</v>
      </c>
      <c r="B365" s="524"/>
      <c r="C365" s="524"/>
      <c r="D365" s="524"/>
      <c r="E365" s="532" t="s">
        <v>165</v>
      </c>
      <c r="F365" s="363" t="s">
        <v>143</v>
      </c>
      <c r="G365" s="512">
        <v>1700</v>
      </c>
      <c r="H365" s="531">
        <v>500</v>
      </c>
      <c r="I365" s="215">
        <v>3</v>
      </c>
      <c r="J365" s="531">
        <v>2500</v>
      </c>
      <c r="K365" s="538">
        <v>2</v>
      </c>
      <c r="L365" s="535"/>
      <c r="M365" s="534">
        <f>ROUND(K365*L365,2)</f>
        <v>0</v>
      </c>
      <c r="O365" s="514"/>
      <c r="P365" s="132"/>
      <c r="Q365" s="515"/>
      <c r="R365" s="514"/>
    </row>
    <row r="366" spans="1:18">
      <c r="A366" s="524" t="s">
        <v>173</v>
      </c>
      <c r="B366" s="524"/>
      <c r="C366" s="524"/>
      <c r="D366" s="524"/>
      <c r="E366" s="532" t="s">
        <v>167</v>
      </c>
      <c r="F366" s="363" t="s">
        <v>143</v>
      </c>
      <c r="G366" s="512">
        <v>1700</v>
      </c>
      <c r="H366" s="531">
        <v>500</v>
      </c>
      <c r="I366" s="215">
        <v>3</v>
      </c>
      <c r="J366" s="531">
        <v>2500</v>
      </c>
      <c r="K366" s="538">
        <v>2</v>
      </c>
      <c r="L366" s="535"/>
      <c r="M366" s="534">
        <f t="shared" ref="M366:M369" si="23">ROUND(K366*L366,2)</f>
        <v>0</v>
      </c>
      <c r="O366" s="514"/>
      <c r="P366" s="132"/>
      <c r="Q366" s="515"/>
      <c r="R366" s="514"/>
    </row>
    <row r="367" spans="1:18">
      <c r="A367" s="524" t="s">
        <v>174</v>
      </c>
      <c r="B367" s="524"/>
      <c r="C367" s="524"/>
      <c r="D367" s="524"/>
      <c r="E367" s="532" t="s">
        <v>175</v>
      </c>
      <c r="F367" s="363" t="s">
        <v>143</v>
      </c>
      <c r="G367" s="512">
        <v>1700</v>
      </c>
      <c r="H367" s="531">
        <v>500</v>
      </c>
      <c r="I367" s="215">
        <v>3</v>
      </c>
      <c r="J367" s="531">
        <v>2500</v>
      </c>
      <c r="K367" s="538">
        <v>2</v>
      </c>
      <c r="L367" s="535"/>
      <c r="M367" s="534">
        <f t="shared" si="23"/>
        <v>0</v>
      </c>
      <c r="O367" s="514"/>
      <c r="P367" s="132"/>
      <c r="Q367" s="515"/>
      <c r="R367" s="514"/>
    </row>
    <row r="368" spans="1:18">
      <c r="A368" s="524" t="s">
        <v>176</v>
      </c>
      <c r="B368" s="524"/>
      <c r="C368" s="524"/>
      <c r="D368" s="524"/>
      <c r="E368" s="532" t="s">
        <v>177</v>
      </c>
      <c r="F368" s="363" t="s">
        <v>143</v>
      </c>
      <c r="G368" s="512">
        <v>1700</v>
      </c>
      <c r="H368" s="531">
        <v>500</v>
      </c>
      <c r="I368" s="215">
        <v>3</v>
      </c>
      <c r="J368" s="531">
        <v>2500</v>
      </c>
      <c r="K368" s="538">
        <v>2</v>
      </c>
      <c r="L368" s="535"/>
      <c r="M368" s="534">
        <f t="shared" si="23"/>
        <v>0</v>
      </c>
      <c r="O368" s="514"/>
      <c r="P368" s="132"/>
      <c r="Q368" s="515"/>
      <c r="R368" s="514"/>
    </row>
    <row r="369" spans="1:18">
      <c r="A369" s="524" t="s">
        <v>216</v>
      </c>
      <c r="B369" s="524"/>
      <c r="C369" s="524"/>
      <c r="D369" s="524"/>
      <c r="E369" s="532" t="s">
        <v>217</v>
      </c>
      <c r="F369" s="363" t="s">
        <v>143</v>
      </c>
      <c r="G369" s="512">
        <v>1700</v>
      </c>
      <c r="H369" s="531">
        <v>1000</v>
      </c>
      <c r="I369" s="215">
        <v>3</v>
      </c>
      <c r="J369" s="531">
        <v>2500</v>
      </c>
      <c r="K369" s="538">
        <v>2</v>
      </c>
      <c r="L369" s="535"/>
      <c r="M369" s="534">
        <f t="shared" si="23"/>
        <v>0</v>
      </c>
      <c r="O369" s="515"/>
      <c r="P369" s="132"/>
      <c r="Q369" s="515"/>
      <c r="R369" s="514"/>
    </row>
    <row r="370" spans="1:18">
      <c r="A370" s="524" t="s">
        <v>178</v>
      </c>
      <c r="B370" s="524"/>
      <c r="C370" s="524"/>
      <c r="D370" s="524"/>
      <c r="E370" s="532" t="s">
        <v>179</v>
      </c>
      <c r="F370" s="363" t="s">
        <v>143</v>
      </c>
      <c r="G370" s="512">
        <v>1700</v>
      </c>
      <c r="H370" s="221" t="s">
        <v>148</v>
      </c>
      <c r="I370" s="330"/>
      <c r="J370" s="531">
        <v>8000</v>
      </c>
      <c r="K370" s="538" t="s">
        <v>30</v>
      </c>
      <c r="L370" s="533" t="s">
        <v>573</v>
      </c>
      <c r="M370" s="534" t="s">
        <v>574</v>
      </c>
      <c r="O370" s="515"/>
      <c r="P370" s="132"/>
      <c r="Q370" s="515"/>
      <c r="R370" s="422"/>
    </row>
    <row r="371" spans="1:18">
      <c r="A371" s="524" t="s">
        <v>180</v>
      </c>
      <c r="B371" s="524"/>
      <c r="C371" s="524"/>
      <c r="D371" s="524"/>
      <c r="E371" s="532" t="s">
        <v>181</v>
      </c>
      <c r="F371" s="363" t="s">
        <v>117</v>
      </c>
      <c r="G371" s="512">
        <v>16500</v>
      </c>
      <c r="H371" s="531">
        <v>100</v>
      </c>
      <c r="I371" s="215">
        <v>165</v>
      </c>
      <c r="J371" s="531">
        <v>200</v>
      </c>
      <c r="K371" s="538">
        <v>60</v>
      </c>
      <c r="L371" s="442"/>
      <c r="M371" s="534">
        <f>ROUND(K371*L371,2)</f>
        <v>0</v>
      </c>
      <c r="O371" s="515"/>
      <c r="P371" s="132"/>
      <c r="Q371" s="563"/>
      <c r="R371" s="514"/>
    </row>
    <row r="372" spans="1:18">
      <c r="A372" s="524" t="s">
        <v>182</v>
      </c>
      <c r="B372" s="524"/>
      <c r="C372" s="524"/>
      <c r="D372" s="524"/>
      <c r="E372" s="525"/>
      <c r="F372" s="362"/>
      <c r="G372" s="366"/>
      <c r="H372" s="529"/>
      <c r="I372" s="233"/>
      <c r="J372" s="529"/>
      <c r="K372" s="517"/>
      <c r="L372" s="515"/>
      <c r="M372" s="514"/>
      <c r="O372" s="515"/>
      <c r="P372" s="516"/>
    </row>
    <row r="373" spans="1:18">
      <c r="A373" s="524"/>
      <c r="B373" s="524"/>
      <c r="C373" s="524"/>
      <c r="D373" s="524"/>
      <c r="E373" s="44" t="s">
        <v>170</v>
      </c>
      <c r="F373" s="362"/>
      <c r="G373" s="366"/>
      <c r="H373" s="529"/>
      <c r="I373" s="233"/>
      <c r="J373" s="529"/>
      <c r="K373" s="517"/>
      <c r="L373" s="515"/>
      <c r="M373" s="514"/>
      <c r="O373" s="515"/>
      <c r="P373" s="516"/>
    </row>
    <row r="374" spans="1:18">
      <c r="A374" s="524"/>
      <c r="B374" s="524"/>
      <c r="C374" s="524"/>
      <c r="D374" s="524"/>
      <c r="E374" s="44" t="s">
        <v>827</v>
      </c>
      <c r="F374" s="362"/>
      <c r="G374" s="366"/>
      <c r="H374" s="529"/>
      <c r="I374" s="233"/>
      <c r="J374" s="529"/>
      <c r="K374" s="517"/>
      <c r="L374" s="515"/>
      <c r="M374" s="514"/>
      <c r="O374" s="515"/>
      <c r="P374" s="516"/>
    </row>
    <row r="375" spans="1:18">
      <c r="A375" s="522"/>
      <c r="B375" s="524"/>
      <c r="C375" s="524"/>
      <c r="D375" s="524"/>
      <c r="E375" s="44"/>
      <c r="F375" s="362"/>
      <c r="G375" s="366"/>
      <c r="H375" s="529"/>
      <c r="I375" s="233"/>
      <c r="J375" s="529"/>
      <c r="K375" s="517"/>
      <c r="L375" s="515"/>
      <c r="M375" s="514"/>
      <c r="O375" s="515"/>
      <c r="P375" s="516"/>
    </row>
    <row r="376" spans="1:18">
      <c r="A376" s="522" t="s">
        <v>218</v>
      </c>
      <c r="B376" s="524"/>
      <c r="C376" s="524"/>
      <c r="D376" s="524"/>
      <c r="E376" s="523"/>
      <c r="F376" s="362"/>
      <c r="G376" s="366"/>
      <c r="H376" s="529"/>
      <c r="I376" s="233"/>
      <c r="J376" s="529"/>
      <c r="K376" s="517"/>
      <c r="L376" s="515"/>
      <c r="M376" s="514"/>
      <c r="O376" s="515"/>
    </row>
    <row r="377" spans="1:18">
      <c r="A377" s="524" t="s">
        <v>141</v>
      </c>
      <c r="B377" s="524"/>
      <c r="C377" s="524"/>
      <c r="D377" s="524"/>
      <c r="E377" s="532" t="s">
        <v>142</v>
      </c>
      <c r="F377" s="363" t="s">
        <v>143</v>
      </c>
      <c r="G377" s="512">
        <v>1700</v>
      </c>
      <c r="H377" s="531">
        <v>2500</v>
      </c>
      <c r="I377" s="215">
        <v>1</v>
      </c>
      <c r="J377" s="531">
        <v>2500</v>
      </c>
      <c r="K377" s="538">
        <v>2</v>
      </c>
      <c r="L377" s="535"/>
      <c r="M377" s="534">
        <f t="shared" ref="M377:M378" si="24">ROUND(K377*L377,2)</f>
        <v>0</v>
      </c>
      <c r="O377" s="515"/>
    </row>
    <row r="378" spans="1:18">
      <c r="A378" s="524" t="s">
        <v>144</v>
      </c>
      <c r="B378" s="524"/>
      <c r="C378" s="524"/>
      <c r="D378" s="524"/>
      <c r="E378" s="532" t="s">
        <v>145</v>
      </c>
      <c r="F378" s="363" t="s">
        <v>143</v>
      </c>
      <c r="G378" s="512">
        <v>1700</v>
      </c>
      <c r="H378" s="531">
        <v>2500</v>
      </c>
      <c r="I378" s="215">
        <v>1</v>
      </c>
      <c r="J378" s="531">
        <v>2500</v>
      </c>
      <c r="K378" s="538">
        <v>2</v>
      </c>
      <c r="L378" s="535"/>
      <c r="M378" s="534">
        <f t="shared" si="24"/>
        <v>0</v>
      </c>
      <c r="O378" s="515"/>
    </row>
    <row r="379" spans="1:18">
      <c r="A379" s="524" t="s">
        <v>146</v>
      </c>
      <c r="B379" s="524"/>
      <c r="C379" s="524"/>
      <c r="D379" s="524"/>
      <c r="E379" s="532" t="s">
        <v>147</v>
      </c>
      <c r="F379" s="363" t="s">
        <v>143</v>
      </c>
      <c r="G379" s="512">
        <v>1700</v>
      </c>
      <c r="H379" s="531" t="s">
        <v>185</v>
      </c>
      <c r="I379" s="215"/>
      <c r="J379" s="531">
        <v>2500</v>
      </c>
      <c r="K379" s="538" t="s">
        <v>30</v>
      </c>
      <c r="L379" s="533" t="s">
        <v>573</v>
      </c>
      <c r="M379" s="534" t="s">
        <v>574</v>
      </c>
      <c r="O379" s="515"/>
    </row>
    <row r="380" spans="1:18">
      <c r="A380" s="524" t="s">
        <v>149</v>
      </c>
      <c r="B380" s="524"/>
      <c r="C380" s="524"/>
      <c r="D380" s="524"/>
      <c r="E380" s="532" t="s">
        <v>150</v>
      </c>
      <c r="F380" s="363" t="s">
        <v>143</v>
      </c>
      <c r="G380" s="512">
        <v>1700</v>
      </c>
      <c r="H380" s="531" t="s">
        <v>185</v>
      </c>
      <c r="I380" s="215"/>
      <c r="J380" s="531">
        <v>2500</v>
      </c>
      <c r="K380" s="538" t="s">
        <v>30</v>
      </c>
      <c r="L380" s="533" t="s">
        <v>573</v>
      </c>
      <c r="M380" s="534" t="s">
        <v>574</v>
      </c>
      <c r="O380" s="515"/>
    </row>
    <row r="381" spans="1:18">
      <c r="A381" s="523" t="s">
        <v>219</v>
      </c>
      <c r="B381" s="524"/>
      <c r="C381" s="524"/>
      <c r="D381" s="523"/>
      <c r="E381" s="44" t="s">
        <v>220</v>
      </c>
      <c r="F381" s="519"/>
      <c r="G381" s="366"/>
      <c r="H381" s="529"/>
      <c r="I381" s="293"/>
      <c r="J381" s="529"/>
      <c r="K381" s="517"/>
      <c r="L381" s="515"/>
      <c r="M381" s="514"/>
      <c r="O381" s="515"/>
    </row>
    <row r="382" spans="1:18">
      <c r="A382" s="524" t="s">
        <v>221</v>
      </c>
      <c r="B382" s="524"/>
      <c r="C382" s="524"/>
      <c r="D382" s="524"/>
      <c r="E382" s="56" t="s">
        <v>222</v>
      </c>
      <c r="F382" s="150" t="s">
        <v>124</v>
      </c>
      <c r="G382" s="512"/>
      <c r="H382" s="531" t="s">
        <v>185</v>
      </c>
      <c r="I382" s="215"/>
      <c r="J382" s="531">
        <v>2500</v>
      </c>
      <c r="K382" s="538" t="s">
        <v>30</v>
      </c>
      <c r="L382" s="533" t="s">
        <v>573</v>
      </c>
      <c r="M382" s="534" t="s">
        <v>574</v>
      </c>
      <c r="O382" s="515"/>
    </row>
    <row r="383" spans="1:18">
      <c r="A383" s="524" t="s">
        <v>223</v>
      </c>
      <c r="B383" s="524"/>
      <c r="C383" s="524"/>
      <c r="D383" s="524"/>
      <c r="E383" s="56" t="s">
        <v>224</v>
      </c>
      <c r="F383" s="150" t="s">
        <v>124</v>
      </c>
      <c r="G383" s="512"/>
      <c r="H383" s="531" t="s">
        <v>185</v>
      </c>
      <c r="I383" s="215"/>
      <c r="J383" s="531">
        <v>2500</v>
      </c>
      <c r="K383" s="538" t="s">
        <v>30</v>
      </c>
      <c r="L383" s="533" t="s">
        <v>573</v>
      </c>
      <c r="M383" s="534" t="s">
        <v>574</v>
      </c>
      <c r="O383" s="515"/>
    </row>
    <row r="384" spans="1:18">
      <c r="A384" s="524" t="s">
        <v>225</v>
      </c>
      <c r="B384" s="524"/>
      <c r="C384" s="524"/>
      <c r="D384" s="524"/>
      <c r="E384" s="56" t="s">
        <v>226</v>
      </c>
      <c r="F384" s="150" t="s">
        <v>124</v>
      </c>
      <c r="G384" s="512"/>
      <c r="H384" s="531" t="s">
        <v>185</v>
      </c>
      <c r="I384" s="215"/>
      <c r="J384" s="531" t="s">
        <v>227</v>
      </c>
      <c r="K384" s="538" t="s">
        <v>30</v>
      </c>
      <c r="L384" s="533" t="s">
        <v>573</v>
      </c>
      <c r="M384" s="534" t="s">
        <v>574</v>
      </c>
      <c r="O384" s="515"/>
    </row>
    <row r="385" spans="1:16">
      <c r="A385" s="524"/>
      <c r="B385" s="524"/>
      <c r="C385" s="524"/>
      <c r="D385" s="524"/>
      <c r="E385" s="11"/>
      <c r="F385" s="11"/>
      <c r="G385" s="366"/>
      <c r="H385" s="133"/>
      <c r="I385" s="233"/>
      <c r="J385" s="529"/>
      <c r="K385" s="517"/>
      <c r="L385" s="515"/>
      <c r="M385" s="514"/>
      <c r="O385" s="515"/>
    </row>
    <row r="386" spans="1:16">
      <c r="A386" s="522" t="s">
        <v>823</v>
      </c>
      <c r="B386" s="524"/>
      <c r="C386" s="524"/>
      <c r="D386" s="524"/>
      <c r="E386" s="523"/>
      <c r="F386" s="362"/>
      <c r="G386" s="366"/>
      <c r="H386" s="529"/>
      <c r="I386" s="233"/>
      <c r="J386" s="529"/>
      <c r="K386" s="517"/>
      <c r="L386" s="515"/>
      <c r="M386" s="514"/>
      <c r="O386" s="515"/>
      <c r="P386" s="516"/>
    </row>
    <row r="387" spans="1:16">
      <c r="A387" s="522" t="s">
        <v>822</v>
      </c>
      <c r="B387" s="524"/>
      <c r="C387" s="524"/>
      <c r="D387" s="524"/>
      <c r="E387" s="523"/>
      <c r="F387" s="362"/>
      <c r="G387" s="366"/>
      <c r="H387" s="529"/>
      <c r="I387" s="233"/>
      <c r="J387" s="529"/>
      <c r="K387" s="517"/>
      <c r="L387" s="515"/>
      <c r="M387" s="514"/>
      <c r="O387" s="515"/>
      <c r="P387" s="516"/>
    </row>
    <row r="388" spans="1:16" ht="15" customHeight="1">
      <c r="A388" s="524" t="s">
        <v>86</v>
      </c>
      <c r="B388" s="524"/>
      <c r="C388" s="524"/>
      <c r="D388" s="524"/>
      <c r="E388" s="532" t="s">
        <v>51</v>
      </c>
      <c r="F388" s="363" t="s">
        <v>124</v>
      </c>
      <c r="G388" s="512"/>
      <c r="H388" s="665" t="s">
        <v>148</v>
      </c>
      <c r="I388" s="666"/>
      <c r="J388" s="363"/>
      <c r="K388" s="538" t="s">
        <v>30</v>
      </c>
      <c r="L388" s="533" t="s">
        <v>573</v>
      </c>
      <c r="M388" s="534" t="s">
        <v>574</v>
      </c>
      <c r="O388" s="515"/>
      <c r="P388" s="516"/>
    </row>
    <row r="389" spans="1:16">
      <c r="A389" s="524" t="s">
        <v>126</v>
      </c>
      <c r="B389" s="524"/>
      <c r="C389" s="524"/>
      <c r="D389" s="524"/>
      <c r="E389" s="532" t="s">
        <v>51</v>
      </c>
      <c r="F389" s="363" t="s">
        <v>124</v>
      </c>
      <c r="G389" s="512"/>
      <c r="H389" s="667"/>
      <c r="I389" s="668"/>
      <c r="J389" s="363"/>
      <c r="K389" s="538" t="s">
        <v>30</v>
      </c>
      <c r="L389" s="533" t="s">
        <v>573</v>
      </c>
      <c r="M389" s="534" t="s">
        <v>574</v>
      </c>
      <c r="O389" s="515"/>
      <c r="P389" s="516"/>
    </row>
    <row r="390" spans="1:16">
      <c r="A390" s="524" t="s">
        <v>110</v>
      </c>
      <c r="B390" s="131"/>
      <c r="C390" s="524"/>
      <c r="D390" s="524"/>
      <c r="E390" s="532" t="s">
        <v>127</v>
      </c>
      <c r="F390" s="363" t="s">
        <v>124</v>
      </c>
      <c r="G390" s="512"/>
      <c r="H390" s="667"/>
      <c r="I390" s="668"/>
      <c r="J390" s="363"/>
      <c r="K390" s="538" t="s">
        <v>30</v>
      </c>
      <c r="L390" s="533" t="s">
        <v>573</v>
      </c>
      <c r="M390" s="534" t="s">
        <v>574</v>
      </c>
      <c r="O390" s="515"/>
      <c r="P390" s="516"/>
    </row>
    <row r="391" spans="1:16">
      <c r="A391" s="524" t="s">
        <v>128</v>
      </c>
      <c r="B391" s="164"/>
      <c r="C391" s="522"/>
      <c r="D391" s="522"/>
      <c r="E391" s="532" t="s">
        <v>188</v>
      </c>
      <c r="F391" s="363" t="s">
        <v>124</v>
      </c>
      <c r="G391" s="512"/>
      <c r="H391" s="667"/>
      <c r="I391" s="668"/>
      <c r="J391" s="363"/>
      <c r="K391" s="538" t="s">
        <v>30</v>
      </c>
      <c r="L391" s="533" t="s">
        <v>573</v>
      </c>
      <c r="M391" s="534" t="s">
        <v>574</v>
      </c>
      <c r="O391" s="515"/>
      <c r="P391" s="516"/>
    </row>
    <row r="392" spans="1:16">
      <c r="A392" s="524" t="s">
        <v>130</v>
      </c>
      <c r="B392" s="131"/>
      <c r="C392" s="524"/>
      <c r="D392" s="524"/>
      <c r="E392" s="532" t="s">
        <v>131</v>
      </c>
      <c r="F392" s="363" t="s">
        <v>124</v>
      </c>
      <c r="G392" s="512"/>
      <c r="H392" s="667"/>
      <c r="I392" s="668"/>
      <c r="J392" s="363"/>
      <c r="K392" s="538" t="s">
        <v>30</v>
      </c>
      <c r="L392" s="533" t="s">
        <v>573</v>
      </c>
      <c r="M392" s="534" t="s">
        <v>574</v>
      </c>
      <c r="O392" s="515"/>
      <c r="P392" s="516"/>
    </row>
    <row r="393" spans="1:16">
      <c r="A393" s="524" t="s">
        <v>132</v>
      </c>
      <c r="B393" s="131"/>
      <c r="C393" s="524"/>
      <c r="D393" s="524"/>
      <c r="E393" s="532" t="s">
        <v>114</v>
      </c>
      <c r="F393" s="363" t="s">
        <v>124</v>
      </c>
      <c r="G393" s="512"/>
      <c r="H393" s="667"/>
      <c r="I393" s="668"/>
      <c r="J393" s="363"/>
      <c r="K393" s="538" t="s">
        <v>30</v>
      </c>
      <c r="L393" s="533" t="s">
        <v>573</v>
      </c>
      <c r="M393" s="534" t="s">
        <v>574</v>
      </c>
      <c r="O393" s="515"/>
      <c r="P393" s="516"/>
    </row>
    <row r="394" spans="1:16">
      <c r="A394" s="524" t="s">
        <v>189</v>
      </c>
      <c r="B394" s="131"/>
      <c r="C394" s="524"/>
      <c r="D394" s="524"/>
      <c r="E394" s="532" t="s">
        <v>190</v>
      </c>
      <c r="F394" s="363" t="s">
        <v>124</v>
      </c>
      <c r="G394" s="512"/>
      <c r="H394" s="667"/>
      <c r="I394" s="668"/>
      <c r="J394" s="363"/>
      <c r="K394" s="538" t="s">
        <v>30</v>
      </c>
      <c r="L394" s="533" t="s">
        <v>573</v>
      </c>
      <c r="M394" s="534" t="s">
        <v>574</v>
      </c>
      <c r="O394" s="515"/>
      <c r="P394" s="516"/>
    </row>
    <row r="395" spans="1:16">
      <c r="A395" s="524" t="s">
        <v>191</v>
      </c>
      <c r="B395" s="131"/>
      <c r="C395" s="524"/>
      <c r="D395" s="524"/>
      <c r="E395" s="532" t="s">
        <v>116</v>
      </c>
      <c r="F395" s="363" t="s">
        <v>124</v>
      </c>
      <c r="G395" s="512"/>
      <c r="H395" s="667"/>
      <c r="I395" s="668"/>
      <c r="J395" s="363"/>
      <c r="K395" s="538" t="s">
        <v>30</v>
      </c>
      <c r="L395" s="533" t="s">
        <v>573</v>
      </c>
      <c r="M395" s="534" t="s">
        <v>574</v>
      </c>
      <c r="O395" s="515"/>
      <c r="P395" s="516"/>
    </row>
    <row r="396" spans="1:16">
      <c r="A396" s="524" t="s">
        <v>133</v>
      </c>
      <c r="B396" s="524"/>
      <c r="C396" s="524"/>
      <c r="D396" s="524"/>
      <c r="E396" s="532" t="s">
        <v>134</v>
      </c>
      <c r="F396" s="363" t="s">
        <v>124</v>
      </c>
      <c r="G396" s="512"/>
      <c r="H396" s="667"/>
      <c r="I396" s="668"/>
      <c r="J396" s="363"/>
      <c r="K396" s="538" t="s">
        <v>30</v>
      </c>
      <c r="L396" s="533" t="s">
        <v>573</v>
      </c>
      <c r="M396" s="534" t="s">
        <v>574</v>
      </c>
      <c r="O396" s="515"/>
      <c r="P396" s="516"/>
    </row>
    <row r="397" spans="1:16">
      <c r="A397" s="524" t="s">
        <v>135</v>
      </c>
      <c r="B397" s="524"/>
      <c r="C397" s="524"/>
      <c r="D397" s="524"/>
      <c r="E397" s="532" t="s">
        <v>136</v>
      </c>
      <c r="F397" s="363" t="s">
        <v>124</v>
      </c>
      <c r="G397" s="512"/>
      <c r="H397" s="667"/>
      <c r="I397" s="668"/>
      <c r="J397" s="363"/>
      <c r="K397" s="538" t="s">
        <v>30</v>
      </c>
      <c r="L397" s="533" t="s">
        <v>573</v>
      </c>
      <c r="M397" s="534" t="s">
        <v>574</v>
      </c>
      <c r="O397" s="515"/>
      <c r="P397" s="516"/>
    </row>
    <row r="398" spans="1:16">
      <c r="A398" s="524" t="s">
        <v>137</v>
      </c>
      <c r="B398" s="524"/>
      <c r="C398" s="524"/>
      <c r="D398" s="524"/>
      <c r="E398" s="532" t="s">
        <v>138</v>
      </c>
      <c r="F398" s="363" t="s">
        <v>124</v>
      </c>
      <c r="G398" s="512"/>
      <c r="H398" s="669"/>
      <c r="I398" s="670"/>
      <c r="J398" s="363"/>
      <c r="K398" s="538" t="s">
        <v>30</v>
      </c>
      <c r="L398" s="533" t="s">
        <v>573</v>
      </c>
      <c r="M398" s="534" t="s">
        <v>574</v>
      </c>
      <c r="O398" s="515"/>
      <c r="P398" s="516"/>
    </row>
    <row r="399" spans="1:16">
      <c r="A399" s="524"/>
      <c r="B399" s="524"/>
      <c r="C399" s="524"/>
      <c r="D399" s="524"/>
      <c r="E399" s="44" t="s">
        <v>139</v>
      </c>
      <c r="F399" s="362"/>
      <c r="G399" s="366"/>
      <c r="H399" s="529"/>
      <c r="I399" s="233"/>
      <c r="J399" s="529"/>
      <c r="K399" s="517"/>
      <c r="L399" s="515"/>
      <c r="M399" s="514"/>
      <c r="O399" s="515"/>
      <c r="P399" s="516"/>
    </row>
    <row r="400" spans="1:16">
      <c r="A400" s="522"/>
      <c r="B400" s="524"/>
      <c r="C400" s="524"/>
      <c r="D400" s="524"/>
      <c r="E400" s="523"/>
      <c r="F400" s="362"/>
      <c r="G400" s="366"/>
      <c r="H400" s="529"/>
      <c r="I400" s="233"/>
      <c r="J400" s="529"/>
      <c r="K400" s="517"/>
      <c r="L400" s="515"/>
      <c r="M400" s="514"/>
      <c r="O400" s="515"/>
      <c r="P400" s="516"/>
    </row>
    <row r="401" spans="1:16">
      <c r="A401" s="522" t="s">
        <v>824</v>
      </c>
      <c r="B401" s="524"/>
      <c r="C401" s="524"/>
      <c r="D401" s="524"/>
      <c r="E401" s="523"/>
      <c r="F401" s="362"/>
      <c r="G401" s="366"/>
      <c r="H401" s="529"/>
      <c r="I401" s="233"/>
      <c r="J401" s="529"/>
      <c r="K401" s="517"/>
      <c r="L401" s="515"/>
      <c r="M401" s="514"/>
      <c r="O401" s="515"/>
      <c r="P401" s="516"/>
    </row>
    <row r="402" spans="1:16">
      <c r="A402" s="524" t="s">
        <v>141</v>
      </c>
      <c r="B402" s="524"/>
      <c r="C402" s="524"/>
      <c r="D402" s="524"/>
      <c r="E402" s="532" t="s">
        <v>142</v>
      </c>
      <c r="F402" s="363" t="s">
        <v>124</v>
      </c>
      <c r="G402" s="512"/>
      <c r="H402" s="45">
        <v>2500</v>
      </c>
      <c r="I402" s="215"/>
      <c r="J402" s="363">
        <v>2500</v>
      </c>
      <c r="K402" s="538" t="s">
        <v>30</v>
      </c>
      <c r="L402" s="533" t="s">
        <v>573</v>
      </c>
      <c r="M402" s="534" t="s">
        <v>574</v>
      </c>
      <c r="O402" s="515"/>
      <c r="P402" s="516"/>
    </row>
    <row r="403" spans="1:16">
      <c r="A403" s="524" t="s">
        <v>144</v>
      </c>
      <c r="B403" s="524"/>
      <c r="C403" s="524"/>
      <c r="D403" s="524"/>
      <c r="E403" s="532" t="s">
        <v>145</v>
      </c>
      <c r="F403" s="363" t="s">
        <v>124</v>
      </c>
      <c r="G403" s="512"/>
      <c r="H403" s="45">
        <v>2500</v>
      </c>
      <c r="I403" s="215"/>
      <c r="J403" s="363">
        <v>2500</v>
      </c>
      <c r="K403" s="538" t="s">
        <v>30</v>
      </c>
      <c r="L403" s="533" t="s">
        <v>573</v>
      </c>
      <c r="M403" s="534" t="s">
        <v>574</v>
      </c>
      <c r="O403" s="515"/>
      <c r="P403" s="516"/>
    </row>
    <row r="404" spans="1:16" ht="15" customHeight="1">
      <c r="A404" s="524" t="s">
        <v>146</v>
      </c>
      <c r="B404" s="524"/>
      <c r="C404" s="524"/>
      <c r="D404" s="524"/>
      <c r="E404" s="532" t="s">
        <v>147</v>
      </c>
      <c r="F404" s="363" t="s">
        <v>124</v>
      </c>
      <c r="G404" s="512"/>
      <c r="H404" s="665" t="s">
        <v>193</v>
      </c>
      <c r="I404" s="666"/>
      <c r="J404" s="363">
        <v>2500</v>
      </c>
      <c r="K404" s="538" t="s">
        <v>30</v>
      </c>
      <c r="L404" s="533" t="s">
        <v>573</v>
      </c>
      <c r="M404" s="534" t="s">
        <v>574</v>
      </c>
      <c r="O404" s="515"/>
      <c r="P404" s="516"/>
    </row>
    <row r="405" spans="1:16">
      <c r="A405" s="524" t="s">
        <v>149</v>
      </c>
      <c r="B405" s="524"/>
      <c r="C405" s="524"/>
      <c r="D405" s="524"/>
      <c r="E405" s="532" t="s">
        <v>150</v>
      </c>
      <c r="F405" s="363" t="s">
        <v>124</v>
      </c>
      <c r="G405" s="512"/>
      <c r="H405" s="667"/>
      <c r="I405" s="668"/>
      <c r="J405" s="363">
        <v>2500</v>
      </c>
      <c r="K405" s="538" t="s">
        <v>30</v>
      </c>
      <c r="L405" s="533" t="s">
        <v>573</v>
      </c>
      <c r="M405" s="534" t="s">
        <v>574</v>
      </c>
      <c r="O405" s="515"/>
      <c r="P405" s="516"/>
    </row>
    <row r="406" spans="1:16">
      <c r="A406" s="524" t="s">
        <v>208</v>
      </c>
      <c r="B406" s="358"/>
      <c r="C406" s="358"/>
      <c r="D406" s="358"/>
      <c r="E406" s="532" t="s">
        <v>564</v>
      </c>
      <c r="F406" s="52" t="s">
        <v>124</v>
      </c>
      <c r="G406" s="512"/>
      <c r="H406" s="667"/>
      <c r="I406" s="668"/>
      <c r="J406" s="52">
        <v>4000</v>
      </c>
      <c r="K406" s="538" t="s">
        <v>30</v>
      </c>
      <c r="L406" s="533" t="s">
        <v>573</v>
      </c>
      <c r="M406" s="534" t="s">
        <v>574</v>
      </c>
      <c r="O406" s="515"/>
      <c r="P406" s="516"/>
    </row>
    <row r="407" spans="1:16">
      <c r="A407" s="524" t="s">
        <v>209</v>
      </c>
      <c r="B407" s="358"/>
      <c r="C407" s="358"/>
      <c r="D407" s="358"/>
      <c r="E407" s="532" t="s">
        <v>145</v>
      </c>
      <c r="F407" s="52" t="s">
        <v>124</v>
      </c>
      <c r="G407" s="512"/>
      <c r="H407" s="667"/>
      <c r="I407" s="668"/>
      <c r="J407" s="52">
        <v>4000</v>
      </c>
      <c r="K407" s="538" t="s">
        <v>30</v>
      </c>
      <c r="L407" s="533" t="s">
        <v>573</v>
      </c>
      <c r="M407" s="534" t="s">
        <v>574</v>
      </c>
      <c r="O407" s="515"/>
      <c r="P407" s="516"/>
    </row>
    <row r="408" spans="1:16">
      <c r="A408" s="524" t="s">
        <v>210</v>
      </c>
      <c r="B408" s="358"/>
      <c r="C408" s="358"/>
      <c r="D408" s="358"/>
      <c r="E408" s="532" t="s">
        <v>142</v>
      </c>
      <c r="F408" s="52" t="s">
        <v>124</v>
      </c>
      <c r="G408" s="512"/>
      <c r="H408" s="667"/>
      <c r="I408" s="668"/>
      <c r="J408" s="52">
        <v>4000</v>
      </c>
      <c r="K408" s="538" t="s">
        <v>30</v>
      </c>
      <c r="L408" s="533" t="s">
        <v>573</v>
      </c>
      <c r="M408" s="534" t="s">
        <v>574</v>
      </c>
      <c r="O408" s="515"/>
      <c r="P408" s="516"/>
    </row>
    <row r="409" spans="1:16">
      <c r="A409" s="524" t="s">
        <v>211</v>
      </c>
      <c r="B409" s="358"/>
      <c r="C409" s="358"/>
      <c r="D409" s="358"/>
      <c r="E409" s="532" t="s">
        <v>142</v>
      </c>
      <c r="F409" s="52" t="s">
        <v>124</v>
      </c>
      <c r="G409" s="512"/>
      <c r="H409" s="667"/>
      <c r="I409" s="668"/>
      <c r="J409" s="53">
        <v>4000</v>
      </c>
      <c r="K409" s="538" t="s">
        <v>30</v>
      </c>
      <c r="L409" s="533" t="s">
        <v>573</v>
      </c>
      <c r="M409" s="534" t="s">
        <v>574</v>
      </c>
      <c r="O409" s="515"/>
      <c r="P409" s="516"/>
    </row>
    <row r="410" spans="1:16">
      <c r="A410" s="524" t="s">
        <v>212</v>
      </c>
      <c r="B410" s="358"/>
      <c r="C410" s="358"/>
      <c r="D410" s="358"/>
      <c r="E410" s="532" t="s">
        <v>199</v>
      </c>
      <c r="F410" s="52" t="s">
        <v>124</v>
      </c>
      <c r="G410" s="512"/>
      <c r="H410" s="667"/>
      <c r="I410" s="668"/>
      <c r="J410" s="53">
        <v>4000</v>
      </c>
      <c r="K410" s="538" t="s">
        <v>30</v>
      </c>
      <c r="L410" s="533" t="s">
        <v>573</v>
      </c>
      <c r="M410" s="534" t="s">
        <v>574</v>
      </c>
      <c r="O410" s="515"/>
      <c r="P410" s="516"/>
    </row>
    <row r="411" spans="1:16">
      <c r="A411" s="524" t="s">
        <v>213</v>
      </c>
      <c r="B411" s="358"/>
      <c r="C411" s="358"/>
      <c r="D411" s="358"/>
      <c r="E411" s="532" t="s">
        <v>201</v>
      </c>
      <c r="F411" s="52" t="s">
        <v>124</v>
      </c>
      <c r="G411" s="512"/>
      <c r="H411" s="669"/>
      <c r="I411" s="670"/>
      <c r="J411" s="53">
        <v>4000</v>
      </c>
      <c r="K411" s="538" t="s">
        <v>30</v>
      </c>
      <c r="L411" s="533" t="s">
        <v>573</v>
      </c>
      <c r="M411" s="534" t="s">
        <v>574</v>
      </c>
      <c r="O411" s="515"/>
      <c r="P411" s="516"/>
    </row>
    <row r="412" spans="1:16">
      <c r="A412" s="524"/>
      <c r="B412" s="524"/>
      <c r="C412" s="524"/>
      <c r="D412" s="524"/>
      <c r="E412" s="44" t="s">
        <v>214</v>
      </c>
      <c r="F412" s="44"/>
      <c r="G412" s="366"/>
      <c r="H412" s="529"/>
      <c r="I412" s="233"/>
      <c r="J412" s="529"/>
      <c r="K412" s="517"/>
      <c r="L412" s="515"/>
      <c r="M412" s="514"/>
      <c r="O412" s="515"/>
      <c r="P412" s="516"/>
    </row>
    <row r="413" spans="1:16">
      <c r="A413" s="522" t="s">
        <v>825</v>
      </c>
      <c r="B413" s="524"/>
      <c r="C413" s="524"/>
      <c r="D413" s="524"/>
      <c r="E413" s="523"/>
      <c r="F413" s="362"/>
      <c r="G413" s="366"/>
      <c r="H413" s="529"/>
      <c r="I413" s="233"/>
      <c r="J413" s="529"/>
      <c r="K413" s="517"/>
      <c r="L413" s="515"/>
      <c r="M413" s="514"/>
      <c r="O413" s="515"/>
      <c r="P413" s="516"/>
    </row>
    <row r="414" spans="1:16">
      <c r="A414" s="524" t="s">
        <v>159</v>
      </c>
      <c r="B414" s="524"/>
      <c r="C414" s="524"/>
      <c r="D414" s="524"/>
      <c r="E414" s="532" t="s">
        <v>160</v>
      </c>
      <c r="F414" s="363" t="s">
        <v>143</v>
      </c>
      <c r="G414" s="512"/>
      <c r="H414" s="531">
        <v>500</v>
      </c>
      <c r="I414" s="215"/>
      <c r="J414" s="531">
        <v>2500</v>
      </c>
      <c r="K414" s="538" t="s">
        <v>30</v>
      </c>
      <c r="L414" s="533" t="s">
        <v>573</v>
      </c>
      <c r="M414" s="534" t="s">
        <v>574</v>
      </c>
      <c r="O414" s="515"/>
      <c r="P414" s="516"/>
    </row>
    <row r="415" spans="1:16">
      <c r="A415" s="524" t="s">
        <v>86</v>
      </c>
      <c r="B415" s="524"/>
      <c r="C415" s="524"/>
      <c r="D415" s="524"/>
      <c r="E415" s="532" t="s">
        <v>161</v>
      </c>
      <c r="F415" s="363" t="s">
        <v>143</v>
      </c>
      <c r="G415" s="512"/>
      <c r="H415" s="531">
        <v>500</v>
      </c>
      <c r="I415" s="215"/>
      <c r="J415" s="531">
        <v>2500</v>
      </c>
      <c r="K415" s="538" t="s">
        <v>30</v>
      </c>
      <c r="L415" s="533" t="s">
        <v>573</v>
      </c>
      <c r="M415" s="534" t="s">
        <v>574</v>
      </c>
      <c r="O415" s="515"/>
      <c r="P415" s="516"/>
    </row>
    <row r="416" spans="1:16">
      <c r="A416" s="524" t="s">
        <v>162</v>
      </c>
      <c r="B416" s="524"/>
      <c r="C416" s="524"/>
      <c r="D416" s="524"/>
      <c r="E416" s="532" t="s">
        <v>163</v>
      </c>
      <c r="F416" s="363" t="s">
        <v>143</v>
      </c>
      <c r="G416" s="512"/>
      <c r="H416" s="531">
        <v>500</v>
      </c>
      <c r="I416" s="215"/>
      <c r="J416" s="531">
        <v>2500</v>
      </c>
      <c r="K416" s="538" t="s">
        <v>30</v>
      </c>
      <c r="L416" s="533" t="s">
        <v>573</v>
      </c>
      <c r="M416" s="534" t="s">
        <v>574</v>
      </c>
      <c r="O416" s="515"/>
      <c r="P416" s="516"/>
    </row>
    <row r="417" spans="1:17">
      <c r="A417" s="524" t="s">
        <v>164</v>
      </c>
      <c r="B417" s="524"/>
      <c r="C417" s="524"/>
      <c r="D417" s="524"/>
      <c r="E417" s="532" t="s">
        <v>165</v>
      </c>
      <c r="F417" s="363" t="s">
        <v>143</v>
      </c>
      <c r="G417" s="512"/>
      <c r="H417" s="531">
        <v>500</v>
      </c>
      <c r="I417" s="215"/>
      <c r="J417" s="531">
        <v>2500</v>
      </c>
      <c r="K417" s="538" t="s">
        <v>30</v>
      </c>
      <c r="L417" s="533" t="s">
        <v>573</v>
      </c>
      <c r="M417" s="534" t="s">
        <v>574</v>
      </c>
      <c r="O417" s="515"/>
      <c r="P417" s="516"/>
    </row>
    <row r="418" spans="1:17">
      <c r="A418" s="524" t="s">
        <v>166</v>
      </c>
      <c r="B418" s="524"/>
      <c r="C418" s="524"/>
      <c r="D418" s="524"/>
      <c r="E418" s="532" t="s">
        <v>167</v>
      </c>
      <c r="F418" s="363" t="s">
        <v>143</v>
      </c>
      <c r="G418" s="512"/>
      <c r="H418" s="531">
        <v>500</v>
      </c>
      <c r="I418" s="215"/>
      <c r="J418" s="531">
        <v>2500</v>
      </c>
      <c r="K418" s="538" t="s">
        <v>30</v>
      </c>
      <c r="L418" s="533" t="s">
        <v>573</v>
      </c>
      <c r="M418" s="534" t="s">
        <v>574</v>
      </c>
      <c r="O418" s="515"/>
      <c r="P418" s="516"/>
    </row>
    <row r="419" spans="1:17">
      <c r="A419" s="524" t="s">
        <v>168</v>
      </c>
      <c r="B419" s="524"/>
      <c r="C419" s="524"/>
      <c r="D419" s="524"/>
      <c r="E419" s="532" t="s">
        <v>169</v>
      </c>
      <c r="F419" s="363" t="s">
        <v>143</v>
      </c>
      <c r="G419" s="512"/>
      <c r="H419" s="221" t="s">
        <v>148</v>
      </c>
      <c r="I419" s="330"/>
      <c r="J419" s="531">
        <v>8000</v>
      </c>
      <c r="K419" s="538" t="s">
        <v>30</v>
      </c>
      <c r="L419" s="533" t="s">
        <v>573</v>
      </c>
      <c r="M419" s="534" t="s">
        <v>574</v>
      </c>
      <c r="O419" s="515"/>
      <c r="P419" s="516"/>
    </row>
    <row r="420" spans="1:17">
      <c r="A420" s="524"/>
      <c r="B420" s="524"/>
      <c r="C420" s="524"/>
      <c r="D420" s="524"/>
      <c r="E420" s="44" t="s">
        <v>170</v>
      </c>
      <c r="F420" s="519"/>
      <c r="G420" s="366"/>
      <c r="H420" s="529"/>
      <c r="I420" s="293"/>
      <c r="J420" s="529"/>
      <c r="K420" s="517"/>
      <c r="L420" s="515"/>
      <c r="M420" s="514"/>
      <c r="O420" s="515"/>
      <c r="P420" s="516"/>
    </row>
    <row r="421" spans="1:17">
      <c r="A421" s="524"/>
      <c r="B421" s="524"/>
      <c r="C421" s="524"/>
      <c r="D421" s="524"/>
      <c r="E421" s="523"/>
      <c r="F421" s="519"/>
      <c r="G421" s="366"/>
      <c r="H421" s="529"/>
      <c r="I421" s="293"/>
      <c r="J421" s="529"/>
      <c r="K421" s="517"/>
      <c r="L421" s="515"/>
      <c r="M421" s="514"/>
      <c r="O421" s="515"/>
      <c r="P421" s="516"/>
    </row>
    <row r="422" spans="1:17">
      <c r="A422" s="522" t="s">
        <v>826</v>
      </c>
      <c r="B422" s="524"/>
      <c r="C422" s="524"/>
      <c r="D422" s="524"/>
      <c r="E422" s="523"/>
      <c r="F422" s="362"/>
      <c r="G422" s="366"/>
      <c r="H422" s="529"/>
      <c r="I422" s="233"/>
      <c r="J422" s="529"/>
      <c r="K422" s="517"/>
      <c r="L422" s="515"/>
      <c r="M422" s="514"/>
      <c r="O422" s="515"/>
      <c r="P422" s="516"/>
    </row>
    <row r="423" spans="1:17">
      <c r="A423" s="524" t="s">
        <v>171</v>
      </c>
      <c r="B423" s="524"/>
      <c r="C423" s="524"/>
      <c r="D423" s="524"/>
      <c r="E423" s="523"/>
      <c r="F423" s="362"/>
      <c r="G423" s="366"/>
      <c r="H423" s="529"/>
      <c r="I423" s="233"/>
      <c r="J423" s="529"/>
      <c r="K423" s="517"/>
      <c r="L423" s="515"/>
      <c r="M423" s="514"/>
      <c r="O423" s="515"/>
      <c r="P423" s="516"/>
    </row>
    <row r="424" spans="1:17">
      <c r="A424" s="524" t="s">
        <v>172</v>
      </c>
      <c r="B424" s="524"/>
      <c r="C424" s="524"/>
      <c r="D424" s="524"/>
      <c r="E424" s="532" t="s">
        <v>165</v>
      </c>
      <c r="F424" s="363" t="s">
        <v>143</v>
      </c>
      <c r="G424" s="512"/>
      <c r="H424" s="531">
        <v>500</v>
      </c>
      <c r="I424" s="215"/>
      <c r="J424" s="531">
        <v>2500</v>
      </c>
      <c r="K424" s="538" t="s">
        <v>30</v>
      </c>
      <c r="L424" s="533" t="s">
        <v>573</v>
      </c>
      <c r="M424" s="534" t="s">
        <v>574</v>
      </c>
      <c r="O424" s="514"/>
      <c r="P424" s="516"/>
      <c r="Q424" s="404"/>
    </row>
    <row r="425" spans="1:17">
      <c r="A425" s="524" t="s">
        <v>173</v>
      </c>
      <c r="B425" s="524"/>
      <c r="C425" s="524"/>
      <c r="D425" s="524"/>
      <c r="E425" s="532" t="s">
        <v>167</v>
      </c>
      <c r="F425" s="363" t="s">
        <v>143</v>
      </c>
      <c r="G425" s="512"/>
      <c r="H425" s="531">
        <v>500</v>
      </c>
      <c r="I425" s="215"/>
      <c r="J425" s="531">
        <v>2500</v>
      </c>
      <c r="K425" s="538" t="s">
        <v>30</v>
      </c>
      <c r="L425" s="533" t="s">
        <v>573</v>
      </c>
      <c r="M425" s="534" t="s">
        <v>574</v>
      </c>
      <c r="O425" s="514"/>
      <c r="P425" s="516"/>
      <c r="Q425" s="404"/>
    </row>
    <row r="426" spans="1:17">
      <c r="A426" s="524" t="s">
        <v>174</v>
      </c>
      <c r="B426" s="524"/>
      <c r="C426" s="524"/>
      <c r="D426" s="524"/>
      <c r="E426" s="532" t="s">
        <v>175</v>
      </c>
      <c r="F426" s="363" t="s">
        <v>143</v>
      </c>
      <c r="G426" s="512"/>
      <c r="H426" s="531">
        <v>500</v>
      </c>
      <c r="I426" s="215"/>
      <c r="J426" s="531">
        <v>2500</v>
      </c>
      <c r="K426" s="538" t="s">
        <v>30</v>
      </c>
      <c r="L426" s="533" t="s">
        <v>573</v>
      </c>
      <c r="M426" s="534" t="s">
        <v>574</v>
      </c>
      <c r="O426" s="514"/>
      <c r="P426" s="516"/>
      <c r="Q426" s="404"/>
    </row>
    <row r="427" spans="1:17">
      <c r="A427" s="524" t="s">
        <v>176</v>
      </c>
      <c r="B427" s="524"/>
      <c r="C427" s="524"/>
      <c r="D427" s="524"/>
      <c r="E427" s="532" t="s">
        <v>177</v>
      </c>
      <c r="F427" s="363" t="s">
        <v>143</v>
      </c>
      <c r="G427" s="512"/>
      <c r="H427" s="531">
        <v>500</v>
      </c>
      <c r="I427" s="215"/>
      <c r="J427" s="531">
        <v>2500</v>
      </c>
      <c r="K427" s="538" t="s">
        <v>30</v>
      </c>
      <c r="L427" s="533" t="s">
        <v>573</v>
      </c>
      <c r="M427" s="534" t="s">
        <v>574</v>
      </c>
      <c r="O427" s="514"/>
      <c r="P427" s="516"/>
      <c r="Q427" s="404"/>
    </row>
    <row r="428" spans="1:17">
      <c r="A428" s="524" t="s">
        <v>216</v>
      </c>
      <c r="B428" s="524"/>
      <c r="C428" s="524"/>
      <c r="D428" s="524"/>
      <c r="E428" s="532" t="s">
        <v>217</v>
      </c>
      <c r="F428" s="363" t="s">
        <v>143</v>
      </c>
      <c r="G428" s="512"/>
      <c r="H428" s="531">
        <v>1000</v>
      </c>
      <c r="I428" s="215"/>
      <c r="J428" s="531">
        <v>2500</v>
      </c>
      <c r="K428" s="538" t="s">
        <v>30</v>
      </c>
      <c r="L428" s="533" t="s">
        <v>573</v>
      </c>
      <c r="M428" s="534" t="s">
        <v>574</v>
      </c>
      <c r="O428" s="515"/>
      <c r="P428" s="516"/>
    </row>
    <row r="429" spans="1:17">
      <c r="A429" s="524" t="s">
        <v>178</v>
      </c>
      <c r="B429" s="524"/>
      <c r="C429" s="524"/>
      <c r="D429" s="524"/>
      <c r="E429" s="532" t="s">
        <v>179</v>
      </c>
      <c r="F429" s="363" t="s">
        <v>143</v>
      </c>
      <c r="G429" s="512"/>
      <c r="H429" s="221" t="s">
        <v>148</v>
      </c>
      <c r="I429" s="330"/>
      <c r="J429" s="531">
        <v>8000</v>
      </c>
      <c r="K429" s="538" t="s">
        <v>30</v>
      </c>
      <c r="L429" s="533" t="s">
        <v>573</v>
      </c>
      <c r="M429" s="534" t="s">
        <v>574</v>
      </c>
      <c r="O429" s="515"/>
      <c r="P429" s="516"/>
    </row>
    <row r="430" spans="1:17">
      <c r="A430" s="524" t="s">
        <v>180</v>
      </c>
      <c r="B430" s="524"/>
      <c r="C430" s="524"/>
      <c r="D430" s="524"/>
      <c r="E430" s="532" t="s">
        <v>181</v>
      </c>
      <c r="F430" s="363" t="s">
        <v>117</v>
      </c>
      <c r="G430" s="512"/>
      <c r="H430" s="531">
        <v>100</v>
      </c>
      <c r="I430" s="215"/>
      <c r="J430" s="531">
        <v>200</v>
      </c>
      <c r="K430" s="538" t="s">
        <v>30</v>
      </c>
      <c r="L430" s="533" t="s">
        <v>573</v>
      </c>
      <c r="M430" s="534" t="s">
        <v>574</v>
      </c>
      <c r="O430" s="515"/>
      <c r="P430" s="516"/>
      <c r="Q430" s="404"/>
    </row>
    <row r="431" spans="1:17">
      <c r="A431" s="524" t="s">
        <v>182</v>
      </c>
      <c r="B431" s="524"/>
      <c r="C431" s="524"/>
      <c r="D431" s="524"/>
      <c r="E431" s="525"/>
      <c r="F431" s="362"/>
      <c r="G431" s="366"/>
      <c r="H431" s="529"/>
      <c r="I431" s="233"/>
      <c r="J431" s="529"/>
      <c r="K431" s="517"/>
      <c r="L431" s="515"/>
      <c r="M431" s="514"/>
      <c r="O431" s="515"/>
      <c r="P431" s="516"/>
    </row>
    <row r="432" spans="1:17">
      <c r="A432" s="524"/>
      <c r="B432" s="524"/>
      <c r="C432" s="524"/>
      <c r="D432" s="524"/>
      <c r="E432" s="44" t="s">
        <v>170</v>
      </c>
      <c r="F432" s="362"/>
      <c r="G432" s="366"/>
      <c r="H432" s="529"/>
      <c r="I432" s="233"/>
      <c r="J432" s="529"/>
      <c r="K432" s="517"/>
      <c r="L432" s="515"/>
      <c r="M432" s="514"/>
      <c r="O432" s="515"/>
      <c r="P432" s="516"/>
    </row>
    <row r="433" spans="1:17">
      <c r="A433" s="524"/>
      <c r="B433" s="524"/>
      <c r="C433" s="524"/>
      <c r="D433" s="524"/>
      <c r="E433" s="44" t="s">
        <v>827</v>
      </c>
      <c r="F433" s="362"/>
      <c r="G433" s="366"/>
      <c r="H433" s="529"/>
      <c r="I433" s="233"/>
      <c r="J433" s="529"/>
      <c r="K433" s="517"/>
      <c r="L433" s="515"/>
      <c r="M433" s="514"/>
      <c r="O433" s="515"/>
      <c r="P433" s="516"/>
    </row>
    <row r="434" spans="1:17">
      <c r="A434" s="522"/>
      <c r="B434" s="524"/>
      <c r="C434" s="524"/>
      <c r="D434" s="524"/>
      <c r="E434" s="44"/>
      <c r="F434" s="362"/>
      <c r="G434" s="366"/>
      <c r="H434" s="529"/>
      <c r="I434" s="233"/>
      <c r="J434" s="529"/>
      <c r="K434" s="517"/>
      <c r="L434" s="515"/>
      <c r="M434" s="514"/>
      <c r="O434" s="515"/>
      <c r="P434" s="516"/>
    </row>
    <row r="435" spans="1:17">
      <c r="A435" s="522" t="s">
        <v>218</v>
      </c>
      <c r="B435" s="524"/>
      <c r="C435" s="524"/>
      <c r="D435" s="524"/>
      <c r="E435" s="523"/>
      <c r="F435" s="362"/>
      <c r="G435" s="366"/>
      <c r="H435" s="529"/>
      <c r="I435" s="233"/>
      <c r="J435" s="529"/>
      <c r="K435" s="517"/>
      <c r="L435" s="515"/>
      <c r="M435" s="514"/>
      <c r="O435" s="515"/>
    </row>
    <row r="436" spans="1:17">
      <c r="A436" s="524" t="s">
        <v>141</v>
      </c>
      <c r="B436" s="524"/>
      <c r="C436" s="524"/>
      <c r="D436" s="524"/>
      <c r="E436" s="532" t="s">
        <v>142</v>
      </c>
      <c r="F436" s="363" t="s">
        <v>143</v>
      </c>
      <c r="G436" s="512"/>
      <c r="H436" s="531">
        <v>2500</v>
      </c>
      <c r="I436" s="215"/>
      <c r="J436" s="531">
        <v>2500</v>
      </c>
      <c r="K436" s="538" t="s">
        <v>30</v>
      </c>
      <c r="L436" s="533" t="s">
        <v>573</v>
      </c>
      <c r="M436" s="534" t="s">
        <v>574</v>
      </c>
      <c r="O436" s="515"/>
    </row>
    <row r="437" spans="1:17">
      <c r="A437" s="524" t="s">
        <v>144</v>
      </c>
      <c r="B437" s="524"/>
      <c r="C437" s="524"/>
      <c r="D437" s="524"/>
      <c r="E437" s="532" t="s">
        <v>145</v>
      </c>
      <c r="F437" s="363" t="s">
        <v>143</v>
      </c>
      <c r="G437" s="512"/>
      <c r="H437" s="531">
        <v>2500</v>
      </c>
      <c r="I437" s="215"/>
      <c r="J437" s="531">
        <v>2500</v>
      </c>
      <c r="K437" s="538" t="s">
        <v>30</v>
      </c>
      <c r="L437" s="533" t="s">
        <v>573</v>
      </c>
      <c r="M437" s="534" t="s">
        <v>574</v>
      </c>
      <c r="O437" s="515"/>
    </row>
    <row r="438" spans="1:17">
      <c r="A438" s="524" t="s">
        <v>146</v>
      </c>
      <c r="B438" s="524"/>
      <c r="C438" s="524"/>
      <c r="D438" s="524"/>
      <c r="E438" s="532" t="s">
        <v>147</v>
      </c>
      <c r="F438" s="363" t="s">
        <v>143</v>
      </c>
      <c r="G438" s="512"/>
      <c r="H438" s="531" t="s">
        <v>185</v>
      </c>
      <c r="I438" s="215"/>
      <c r="J438" s="531">
        <v>2500</v>
      </c>
      <c r="K438" s="538" t="s">
        <v>30</v>
      </c>
      <c r="L438" s="533" t="s">
        <v>573</v>
      </c>
      <c r="M438" s="534" t="s">
        <v>574</v>
      </c>
      <c r="O438" s="515"/>
    </row>
    <row r="439" spans="1:17">
      <c r="A439" s="524" t="s">
        <v>149</v>
      </c>
      <c r="B439" s="524"/>
      <c r="C439" s="524"/>
      <c r="D439" s="524"/>
      <c r="E439" s="532" t="s">
        <v>150</v>
      </c>
      <c r="F439" s="363" t="s">
        <v>143</v>
      </c>
      <c r="G439" s="512"/>
      <c r="H439" s="531" t="s">
        <v>185</v>
      </c>
      <c r="I439" s="215"/>
      <c r="J439" s="531">
        <v>2500</v>
      </c>
      <c r="K439" s="538" t="s">
        <v>30</v>
      </c>
      <c r="L439" s="533" t="s">
        <v>573</v>
      </c>
      <c r="M439" s="534" t="s">
        <v>574</v>
      </c>
      <c r="O439" s="515"/>
    </row>
    <row r="440" spans="1:17">
      <c r="A440" s="523" t="s">
        <v>219</v>
      </c>
      <c r="B440" s="524"/>
      <c r="C440" s="524"/>
      <c r="D440" s="523"/>
      <c r="E440" s="44" t="s">
        <v>220</v>
      </c>
      <c r="F440" s="519"/>
      <c r="G440" s="366"/>
      <c r="H440" s="529"/>
      <c r="I440" s="293"/>
      <c r="J440" s="529"/>
      <c r="K440" s="517"/>
      <c r="L440" s="515"/>
      <c r="M440" s="514"/>
      <c r="O440" s="515"/>
    </row>
    <row r="441" spans="1:17">
      <c r="A441" s="524" t="s">
        <v>221</v>
      </c>
      <c r="B441" s="524"/>
      <c r="C441" s="524"/>
      <c r="D441" s="524"/>
      <c r="E441" s="56" t="s">
        <v>222</v>
      </c>
      <c r="F441" s="150" t="s">
        <v>124</v>
      </c>
      <c r="G441" s="512"/>
      <c r="H441" s="531" t="s">
        <v>185</v>
      </c>
      <c r="I441" s="215"/>
      <c r="J441" s="531" t="s">
        <v>227</v>
      </c>
      <c r="K441" s="538" t="s">
        <v>30</v>
      </c>
      <c r="L441" s="533" t="s">
        <v>573</v>
      </c>
      <c r="M441" s="534" t="s">
        <v>574</v>
      </c>
      <c r="O441" s="515"/>
    </row>
    <row r="442" spans="1:17">
      <c r="A442" s="524" t="s">
        <v>223</v>
      </c>
      <c r="B442" s="524"/>
      <c r="C442" s="524"/>
      <c r="D442" s="524"/>
      <c r="E442" s="56" t="s">
        <v>224</v>
      </c>
      <c r="F442" s="150" t="s">
        <v>124</v>
      </c>
      <c r="G442" s="512"/>
      <c r="H442" s="531" t="s">
        <v>185</v>
      </c>
      <c r="I442" s="215"/>
      <c r="J442" s="531" t="s">
        <v>227</v>
      </c>
      <c r="K442" s="538" t="s">
        <v>30</v>
      </c>
      <c r="L442" s="533" t="s">
        <v>573</v>
      </c>
      <c r="M442" s="534" t="s">
        <v>574</v>
      </c>
      <c r="O442" s="515"/>
    </row>
    <row r="443" spans="1:17">
      <c r="A443" s="524" t="s">
        <v>225</v>
      </c>
      <c r="B443" s="524"/>
      <c r="C443" s="524"/>
      <c r="D443" s="524"/>
      <c r="E443" s="56" t="s">
        <v>226</v>
      </c>
      <c r="F443" s="150" t="s">
        <v>124</v>
      </c>
      <c r="G443" s="512"/>
      <c r="H443" s="531" t="s">
        <v>185</v>
      </c>
      <c r="I443" s="215"/>
      <c r="J443" s="531" t="s">
        <v>227</v>
      </c>
      <c r="K443" s="538" t="s">
        <v>30</v>
      </c>
      <c r="L443" s="533" t="s">
        <v>573</v>
      </c>
      <c r="M443" s="534" t="s">
        <v>574</v>
      </c>
      <c r="O443" s="515"/>
    </row>
    <row r="444" spans="1:17" s="368" customFormat="1" ht="13.35" customHeight="1">
      <c r="A444" s="126"/>
      <c r="B444" s="358"/>
      <c r="C444" s="358"/>
      <c r="D444" s="358"/>
      <c r="E444" s="441" t="s">
        <v>859</v>
      </c>
      <c r="G444" s="370"/>
      <c r="H444" s="355"/>
      <c r="I444" s="298"/>
      <c r="J444" s="355"/>
      <c r="K444" s="298"/>
      <c r="L444" s="503"/>
      <c r="M444" s="557"/>
      <c r="N444" s="414"/>
      <c r="O444" s="148"/>
      <c r="P444" s="528"/>
      <c r="Q444" s="408"/>
    </row>
    <row r="445" spans="1:17">
      <c r="A445" s="524"/>
      <c r="B445" s="524"/>
      <c r="C445" s="524"/>
      <c r="D445" s="524"/>
      <c r="E445" s="131"/>
      <c r="F445" s="131"/>
      <c r="G445" s="231"/>
      <c r="H445" s="131"/>
      <c r="I445" s="293"/>
      <c r="J445" s="131"/>
      <c r="K445" s="293"/>
      <c r="L445" s="136"/>
      <c r="M445" s="136"/>
      <c r="O445" s="405"/>
    </row>
    <row r="446" spans="1:17" ht="15" thickBot="1">
      <c r="A446" s="522"/>
      <c r="B446" s="524"/>
      <c r="C446" s="524"/>
      <c r="D446" s="524"/>
      <c r="E446" s="57"/>
      <c r="F446" s="58"/>
      <c r="G446" s="228"/>
      <c r="H446" s="42"/>
      <c r="I446" s="326"/>
      <c r="J446" s="42"/>
      <c r="K446" s="300" t="s">
        <v>122</v>
      </c>
      <c r="L446" s="581">
        <f>SUM(M173:M443)</f>
        <v>0</v>
      </c>
      <c r="M446" s="581"/>
      <c r="O446" s="528"/>
    </row>
    <row r="447" spans="1:17">
      <c r="A447" s="522" t="s">
        <v>228</v>
      </c>
      <c r="B447" s="524"/>
      <c r="C447" s="524"/>
      <c r="D447" s="524"/>
      <c r="E447" s="523"/>
      <c r="F447" s="519"/>
      <c r="G447" s="526"/>
      <c r="H447" s="520"/>
      <c r="I447" s="518"/>
      <c r="J447" s="520"/>
      <c r="K447" s="293"/>
      <c r="L447" s="521"/>
      <c r="M447" s="357"/>
      <c r="O447" s="515"/>
      <c r="P447" s="516"/>
    </row>
    <row r="448" spans="1:17">
      <c r="A448" s="522" t="s">
        <v>229</v>
      </c>
      <c r="B448" s="524"/>
      <c r="C448" s="524"/>
      <c r="D448" s="524"/>
      <c r="E448" s="523"/>
      <c r="F448" s="519"/>
      <c r="G448" s="526"/>
      <c r="H448" s="520"/>
      <c r="I448" s="518"/>
      <c r="J448" s="520"/>
      <c r="K448" s="293"/>
      <c r="L448" s="521"/>
      <c r="M448" s="357"/>
      <c r="O448" s="515"/>
      <c r="P448" s="516"/>
    </row>
    <row r="449" spans="1:17">
      <c r="A449" s="522" t="s">
        <v>230</v>
      </c>
      <c r="B449" s="524"/>
      <c r="C449" s="524"/>
      <c r="D449" s="524"/>
      <c r="E449" s="523"/>
      <c r="F449" s="519"/>
      <c r="G449" s="526"/>
      <c r="H449" s="520"/>
      <c r="I449" s="518"/>
      <c r="J449" s="520"/>
      <c r="K449" s="293"/>
      <c r="L449" s="521"/>
      <c r="M449" s="357"/>
      <c r="N449" s="411"/>
      <c r="O449" s="515"/>
      <c r="P449" s="516"/>
    </row>
    <row r="450" spans="1:17">
      <c r="A450" s="522" t="s">
        <v>231</v>
      </c>
      <c r="B450" s="524"/>
      <c r="C450" s="524"/>
      <c r="D450" s="524"/>
      <c r="E450" s="523"/>
      <c r="F450" s="519"/>
      <c r="G450" s="348"/>
      <c r="H450" s="520"/>
      <c r="I450" s="518"/>
      <c r="J450" s="520"/>
      <c r="K450" s="293"/>
      <c r="L450" s="521"/>
      <c r="M450" s="357"/>
      <c r="O450" s="515"/>
      <c r="P450" s="516"/>
    </row>
    <row r="451" spans="1:17">
      <c r="A451" s="524" t="s">
        <v>232</v>
      </c>
      <c r="B451" s="524"/>
      <c r="C451" s="524"/>
      <c r="D451" s="524"/>
      <c r="E451" s="532" t="s">
        <v>233</v>
      </c>
      <c r="F451" s="363" t="s">
        <v>234</v>
      </c>
      <c r="G451" s="512"/>
      <c r="H451" s="594" t="s">
        <v>235</v>
      </c>
      <c r="I451" s="595"/>
      <c r="J451" s="531" t="s">
        <v>236</v>
      </c>
      <c r="K451" s="538" t="s">
        <v>30</v>
      </c>
      <c r="L451" s="533" t="s">
        <v>573</v>
      </c>
      <c r="M451" s="534" t="s">
        <v>574</v>
      </c>
      <c r="O451" s="515"/>
      <c r="P451" s="516"/>
      <c r="Q451" s="404"/>
    </row>
    <row r="452" spans="1:17">
      <c r="A452" s="524" t="s">
        <v>237</v>
      </c>
      <c r="B452" s="524"/>
      <c r="C452" s="524"/>
      <c r="D452" s="524"/>
      <c r="E452" s="523"/>
      <c r="F452" s="166"/>
      <c r="G452" s="227"/>
      <c r="H452" s="30"/>
      <c r="I452" s="304"/>
      <c r="J452" s="30"/>
      <c r="K452" s="299"/>
      <c r="L452" s="127"/>
      <c r="M452" s="124"/>
      <c r="O452" s="515"/>
      <c r="P452" s="516"/>
    </row>
    <row r="453" spans="1:17">
      <c r="A453" s="524"/>
      <c r="B453" s="524"/>
      <c r="C453" s="524"/>
      <c r="D453" s="524"/>
      <c r="E453" s="523"/>
      <c r="F453" s="362"/>
      <c r="G453" s="366"/>
      <c r="H453" s="529"/>
      <c r="I453" s="233"/>
      <c r="J453" s="529"/>
      <c r="K453" s="517"/>
      <c r="L453" s="515"/>
      <c r="M453" s="514"/>
      <c r="O453" s="515"/>
      <c r="P453" s="516"/>
    </row>
    <row r="454" spans="1:17">
      <c r="A454" s="522" t="s">
        <v>238</v>
      </c>
      <c r="B454" s="524"/>
      <c r="C454" s="524"/>
      <c r="D454" s="524"/>
      <c r="E454" s="523"/>
      <c r="F454" s="519"/>
      <c r="G454" s="348"/>
      <c r="H454" s="520"/>
      <c r="I454" s="518"/>
      <c r="J454" s="520"/>
      <c r="K454" s="293"/>
      <c r="L454" s="521"/>
      <c r="M454" s="357"/>
      <c r="N454" s="406"/>
      <c r="O454" s="515"/>
      <c r="P454" s="516"/>
    </row>
    <row r="455" spans="1:17">
      <c r="A455" s="524" t="s">
        <v>239</v>
      </c>
      <c r="B455" s="131"/>
      <c r="C455" s="131"/>
      <c r="D455" s="131"/>
      <c r="E455" s="59" t="s">
        <v>240</v>
      </c>
      <c r="F455" s="363" t="s">
        <v>241</v>
      </c>
      <c r="G455" s="512"/>
      <c r="H455" s="594" t="s">
        <v>235</v>
      </c>
      <c r="I455" s="595"/>
      <c r="J455" s="39">
        <v>5000</v>
      </c>
      <c r="K455" s="538" t="s">
        <v>30</v>
      </c>
      <c r="L455" s="533" t="s">
        <v>573</v>
      </c>
      <c r="M455" s="534" t="s">
        <v>574</v>
      </c>
      <c r="N455" s="406"/>
      <c r="O455" s="515"/>
      <c r="P455" s="516"/>
      <c r="Q455" s="404"/>
    </row>
    <row r="456" spans="1:17">
      <c r="A456" s="524" t="s">
        <v>242</v>
      </c>
      <c r="B456" s="131"/>
      <c r="C456" s="131"/>
      <c r="D456" s="131"/>
      <c r="E456" s="59" t="s">
        <v>240</v>
      </c>
      <c r="F456" s="363" t="s">
        <v>241</v>
      </c>
      <c r="G456" s="512"/>
      <c r="H456" s="594" t="s">
        <v>235</v>
      </c>
      <c r="I456" s="595"/>
      <c r="J456" s="39">
        <v>5000</v>
      </c>
      <c r="K456" s="538">
        <v>2</v>
      </c>
      <c r="L456" s="535"/>
      <c r="M456" s="534">
        <f t="shared" ref="M456" si="25">ROUND(K456*L456,2)</f>
        <v>0</v>
      </c>
      <c r="O456" s="515"/>
      <c r="P456" s="516"/>
      <c r="Q456" s="404"/>
    </row>
    <row r="457" spans="1:17">
      <c r="A457" s="524" t="s">
        <v>243</v>
      </c>
      <c r="B457" s="524"/>
      <c r="C457" s="524"/>
      <c r="D457" s="524"/>
      <c r="E457" s="532" t="s">
        <v>244</v>
      </c>
      <c r="F457" s="363" t="s">
        <v>45</v>
      </c>
      <c r="G457" s="512"/>
      <c r="H457" s="594" t="s">
        <v>235</v>
      </c>
      <c r="I457" s="595"/>
      <c r="J457" s="39"/>
      <c r="K457" s="538" t="s">
        <v>30</v>
      </c>
      <c r="L457" s="533" t="s">
        <v>573</v>
      </c>
      <c r="M457" s="534" t="s">
        <v>574</v>
      </c>
      <c r="O457" s="515"/>
      <c r="P457" s="516"/>
    </row>
    <row r="458" spans="1:17">
      <c r="A458" s="524" t="s">
        <v>245</v>
      </c>
      <c r="B458" s="524"/>
      <c r="C458" s="524"/>
      <c r="D458" s="524"/>
      <c r="E458" s="532" t="s">
        <v>244</v>
      </c>
      <c r="F458" s="363" t="s">
        <v>45</v>
      </c>
      <c r="G458" s="512">
        <v>1700</v>
      </c>
      <c r="H458" s="594" t="s">
        <v>235</v>
      </c>
      <c r="I458" s="595"/>
      <c r="J458" s="39">
        <v>4000</v>
      </c>
      <c r="K458" s="538">
        <v>2</v>
      </c>
      <c r="L458" s="535"/>
      <c r="M458" s="534">
        <f t="shared" ref="M458" si="26">ROUND(K458*L458,2)</f>
        <v>0</v>
      </c>
      <c r="O458" s="515"/>
      <c r="P458" s="516"/>
      <c r="Q458" s="404"/>
    </row>
    <row r="459" spans="1:17">
      <c r="A459" s="524" t="s">
        <v>246</v>
      </c>
      <c r="B459" s="524"/>
      <c r="C459" s="524"/>
      <c r="D459" s="524"/>
      <c r="E459" s="532"/>
      <c r="F459" s="363" t="s">
        <v>143</v>
      </c>
      <c r="G459" s="512"/>
      <c r="H459" s="594" t="s">
        <v>235</v>
      </c>
      <c r="I459" s="595"/>
      <c r="J459" s="531"/>
      <c r="K459" s="538" t="s">
        <v>30</v>
      </c>
      <c r="L459" s="533" t="s">
        <v>573</v>
      </c>
      <c r="M459" s="534" t="s">
        <v>574</v>
      </c>
      <c r="O459" s="515"/>
      <c r="P459" s="516"/>
    </row>
    <row r="460" spans="1:17">
      <c r="A460" s="524" t="s">
        <v>247</v>
      </c>
      <c r="B460" s="524"/>
      <c r="C460" s="524"/>
      <c r="D460" s="524"/>
      <c r="E460" s="532" t="s">
        <v>248</v>
      </c>
      <c r="F460" s="363" t="s">
        <v>249</v>
      </c>
      <c r="G460" s="512"/>
      <c r="H460" s="594" t="s">
        <v>235</v>
      </c>
      <c r="I460" s="595"/>
      <c r="J460" s="531"/>
      <c r="K460" s="538" t="s">
        <v>30</v>
      </c>
      <c r="L460" s="533" t="s">
        <v>573</v>
      </c>
      <c r="M460" s="534" t="s">
        <v>574</v>
      </c>
      <c r="O460" s="515"/>
      <c r="P460" s="516"/>
    </row>
    <row r="461" spans="1:17">
      <c r="A461" s="524"/>
      <c r="B461" s="524"/>
      <c r="C461" s="524"/>
      <c r="D461" s="524"/>
      <c r="E461" s="523"/>
      <c r="F461" s="519"/>
      <c r="G461" s="526"/>
      <c r="H461" s="520"/>
      <c r="I461" s="518"/>
      <c r="J461" s="520"/>
      <c r="K461" s="530"/>
      <c r="L461" s="521"/>
      <c r="M461" s="357"/>
      <c r="O461" s="515"/>
      <c r="P461" s="516"/>
    </row>
    <row r="462" spans="1:17">
      <c r="A462" s="522" t="s">
        <v>250</v>
      </c>
      <c r="B462" s="524"/>
      <c r="C462" s="524"/>
      <c r="D462" s="524"/>
      <c r="E462" s="523"/>
      <c r="F462" s="519"/>
      <c r="G462" s="526"/>
      <c r="H462" s="520"/>
      <c r="I462" s="518"/>
      <c r="J462" s="520"/>
      <c r="K462" s="293"/>
      <c r="L462" s="521"/>
      <c r="M462" s="357"/>
      <c r="O462" s="515"/>
      <c r="P462" s="516"/>
    </row>
    <row r="463" spans="1:17">
      <c r="A463" s="524" t="s">
        <v>251</v>
      </c>
      <c r="B463" s="131"/>
      <c r="C463" s="131"/>
      <c r="D463" s="131"/>
      <c r="E463" s="59"/>
      <c r="F463" s="363" t="s">
        <v>45</v>
      </c>
      <c r="G463" s="549">
        <v>1700</v>
      </c>
      <c r="H463" s="364" t="s">
        <v>746</v>
      </c>
      <c r="I463" s="537"/>
      <c r="J463" s="364" t="s">
        <v>746</v>
      </c>
      <c r="K463" s="538" t="s">
        <v>30</v>
      </c>
      <c r="L463" s="533" t="s">
        <v>573</v>
      </c>
      <c r="M463" s="534" t="s">
        <v>574</v>
      </c>
      <c r="O463" s="515"/>
      <c r="P463" s="516"/>
      <c r="Q463" s="404"/>
    </row>
    <row r="464" spans="1:17">
      <c r="A464" s="524" t="s">
        <v>252</v>
      </c>
      <c r="B464" s="131"/>
      <c r="C464" s="131"/>
      <c r="D464" s="131"/>
      <c r="E464" s="59"/>
      <c r="F464" s="363" t="s">
        <v>45</v>
      </c>
      <c r="G464" s="549">
        <v>1700</v>
      </c>
      <c r="H464" s="364" t="s">
        <v>746</v>
      </c>
      <c r="I464" s="537"/>
      <c r="J464" s="364" t="s">
        <v>746</v>
      </c>
      <c r="K464" s="538">
        <v>3</v>
      </c>
      <c r="L464" s="497"/>
      <c r="M464" s="534">
        <f t="shared" ref="M464:M465" si="27">ROUND(K464*L464,2)</f>
        <v>0</v>
      </c>
      <c r="O464" s="515"/>
      <c r="P464" s="516"/>
      <c r="Q464" s="404"/>
    </row>
    <row r="465" spans="1:17">
      <c r="A465" s="524" t="s">
        <v>253</v>
      </c>
      <c r="B465" s="131"/>
      <c r="C465" s="131"/>
      <c r="D465" s="131"/>
      <c r="E465" s="60" t="s">
        <v>254</v>
      </c>
      <c r="F465" s="363" t="s">
        <v>45</v>
      </c>
      <c r="G465" s="512">
        <v>1700</v>
      </c>
      <c r="H465" s="364" t="s">
        <v>746</v>
      </c>
      <c r="I465" s="537"/>
      <c r="J465" s="39">
        <v>500</v>
      </c>
      <c r="K465" s="537">
        <v>8</v>
      </c>
      <c r="L465" s="510"/>
      <c r="M465" s="534">
        <f t="shared" si="27"/>
        <v>0</v>
      </c>
      <c r="O465" s="138"/>
      <c r="P465" s="516"/>
      <c r="Q465" s="404"/>
    </row>
    <row r="466" spans="1:17">
      <c r="A466" s="524" t="s">
        <v>255</v>
      </c>
      <c r="B466" s="131"/>
      <c r="C466" s="131"/>
      <c r="D466" s="131"/>
      <c r="E466" s="59"/>
      <c r="F466" s="363" t="s">
        <v>143</v>
      </c>
      <c r="G466" s="512"/>
      <c r="H466" s="364" t="s">
        <v>746</v>
      </c>
      <c r="I466" s="537"/>
      <c r="J466" s="531" t="s">
        <v>121</v>
      </c>
      <c r="K466" s="538" t="s">
        <v>30</v>
      </c>
      <c r="L466" s="533" t="s">
        <v>573</v>
      </c>
      <c r="M466" s="534" t="s">
        <v>574</v>
      </c>
      <c r="O466" s="515"/>
      <c r="P466" s="516"/>
    </row>
    <row r="467" spans="1:17">
      <c r="A467" s="524" t="s">
        <v>257</v>
      </c>
      <c r="B467" s="131"/>
      <c r="C467" s="131"/>
      <c r="D467" s="131"/>
      <c r="E467" s="18"/>
      <c r="F467" s="362"/>
      <c r="G467" s="366"/>
      <c r="H467" s="529"/>
      <c r="I467" s="233"/>
      <c r="J467" s="34"/>
      <c r="K467" s="517"/>
      <c r="L467" s="138"/>
      <c r="M467" s="514"/>
      <c r="O467" s="138"/>
      <c r="P467" s="516"/>
    </row>
    <row r="468" spans="1:17">
      <c r="A468" s="524" t="s">
        <v>258</v>
      </c>
      <c r="B468" s="131"/>
      <c r="C468" s="131"/>
      <c r="D468" s="131"/>
      <c r="E468" s="18"/>
      <c r="F468" s="362"/>
      <c r="G468" s="366"/>
      <c r="H468" s="529"/>
      <c r="I468" s="233"/>
      <c r="J468" s="34"/>
      <c r="K468" s="517"/>
      <c r="L468" s="138"/>
      <c r="M468" s="514"/>
      <c r="O468" s="138"/>
      <c r="P468" s="516"/>
    </row>
    <row r="469" spans="1:17">
      <c r="A469" s="524" t="s">
        <v>553</v>
      </c>
      <c r="B469" s="131"/>
      <c r="C469" s="131"/>
      <c r="D469" s="131"/>
      <c r="E469" s="189"/>
      <c r="F469" s="104"/>
      <c r="G469" s="231"/>
      <c r="H469" s="131"/>
      <c r="I469" s="293"/>
      <c r="J469" s="131"/>
      <c r="K469" s="293"/>
      <c r="L469" s="136"/>
      <c r="M469" s="83"/>
      <c r="O469" s="405"/>
      <c r="P469" s="516"/>
    </row>
    <row r="470" spans="1:17">
      <c r="A470" s="524" t="s">
        <v>259</v>
      </c>
      <c r="B470" s="131"/>
      <c r="C470" s="131"/>
      <c r="D470" s="131"/>
      <c r="E470" s="59"/>
      <c r="F470" s="363" t="s">
        <v>260</v>
      </c>
      <c r="G470" s="512"/>
      <c r="H470" s="531" t="s">
        <v>261</v>
      </c>
      <c r="I470" s="215"/>
      <c r="J470" s="531" t="s">
        <v>261</v>
      </c>
      <c r="K470" s="538" t="s">
        <v>30</v>
      </c>
      <c r="L470" s="533" t="s">
        <v>573</v>
      </c>
      <c r="M470" s="534" t="s">
        <v>574</v>
      </c>
      <c r="O470" s="515"/>
      <c r="P470" s="516"/>
    </row>
    <row r="471" spans="1:17">
      <c r="A471" s="524" t="s">
        <v>262</v>
      </c>
      <c r="B471" s="131"/>
      <c r="C471" s="131"/>
      <c r="D471" s="131"/>
      <c r="E471" s="59"/>
      <c r="F471" s="363" t="s">
        <v>143</v>
      </c>
      <c r="G471" s="512"/>
      <c r="H471" s="531" t="s">
        <v>256</v>
      </c>
      <c r="I471" s="215"/>
      <c r="J471" s="531"/>
      <c r="K471" s="538" t="s">
        <v>30</v>
      </c>
      <c r="L471" s="533" t="s">
        <v>573</v>
      </c>
      <c r="M471" s="534" t="s">
        <v>574</v>
      </c>
      <c r="O471" s="515"/>
      <c r="P471" s="516"/>
    </row>
    <row r="472" spans="1:17">
      <c r="A472" s="524" t="s">
        <v>263</v>
      </c>
      <c r="B472" s="131"/>
      <c r="C472" s="131"/>
      <c r="D472" s="131"/>
      <c r="E472" s="17" t="s">
        <v>264</v>
      </c>
      <c r="F472" s="519"/>
      <c r="G472" s="526"/>
      <c r="H472" s="520"/>
      <c r="I472" s="518"/>
      <c r="J472" s="520"/>
      <c r="K472" s="293"/>
      <c r="L472" s="521"/>
      <c r="M472" s="357"/>
      <c r="O472" s="515"/>
      <c r="P472" s="516"/>
    </row>
    <row r="473" spans="1:17">
      <c r="A473" s="524" t="s">
        <v>265</v>
      </c>
      <c r="B473" s="131"/>
      <c r="C473" s="131"/>
      <c r="D473" s="131"/>
      <c r="E473" s="18"/>
      <c r="F473" s="362"/>
      <c r="G473" s="366"/>
      <c r="H473" s="529"/>
      <c r="I473" s="233"/>
      <c r="J473" s="529"/>
      <c r="K473" s="517"/>
      <c r="L473" s="515"/>
      <c r="M473" s="514"/>
      <c r="O473" s="515"/>
      <c r="P473" s="516"/>
    </row>
    <row r="474" spans="1:17">
      <c r="A474" s="524" t="s">
        <v>266</v>
      </c>
      <c r="B474" s="131"/>
      <c r="C474" s="131"/>
      <c r="D474" s="131"/>
      <c r="E474" s="189"/>
      <c r="F474" s="131"/>
      <c r="G474" s="231"/>
      <c r="H474" s="131"/>
      <c r="I474" s="293"/>
      <c r="J474" s="131"/>
      <c r="K474" s="293"/>
      <c r="L474" s="136"/>
      <c r="M474" s="83"/>
      <c r="O474" s="405"/>
      <c r="P474" s="516"/>
    </row>
    <row r="475" spans="1:17">
      <c r="A475" s="524" t="s">
        <v>554</v>
      </c>
      <c r="B475" s="131"/>
      <c r="C475" s="131"/>
      <c r="D475" s="131"/>
      <c r="E475" s="59"/>
      <c r="F475" s="363" t="s">
        <v>45</v>
      </c>
      <c r="G475" s="512"/>
      <c r="H475" s="531" t="s">
        <v>261</v>
      </c>
      <c r="I475" s="215"/>
      <c r="J475" s="531" t="s">
        <v>261</v>
      </c>
      <c r="K475" s="538" t="s">
        <v>30</v>
      </c>
      <c r="L475" s="533" t="s">
        <v>573</v>
      </c>
      <c r="M475" s="534" t="s">
        <v>574</v>
      </c>
      <c r="O475" s="515"/>
      <c r="P475" s="516"/>
    </row>
    <row r="476" spans="1:17">
      <c r="A476" s="524" t="s">
        <v>928</v>
      </c>
      <c r="B476" s="524"/>
      <c r="C476" s="524"/>
      <c r="D476" s="524"/>
      <c r="E476" s="59" t="s">
        <v>240</v>
      </c>
      <c r="F476" s="363" t="s">
        <v>45</v>
      </c>
      <c r="G476" s="512"/>
      <c r="H476" s="223" t="s">
        <v>30</v>
      </c>
      <c r="I476" s="551"/>
      <c r="J476" s="223" t="s">
        <v>267</v>
      </c>
      <c r="K476" s="545">
        <v>10</v>
      </c>
      <c r="L476" s="497"/>
      <c r="M476" s="534">
        <f t="shared" ref="M476:M477" si="28">ROUND(K476*L476,2)</f>
        <v>0</v>
      </c>
      <c r="O476" s="515"/>
      <c r="P476" s="516"/>
      <c r="Q476" s="404"/>
    </row>
    <row r="477" spans="1:17">
      <c r="A477" s="511" t="s">
        <v>929</v>
      </c>
      <c r="B477" s="524"/>
      <c r="C477" s="524"/>
      <c r="D477" s="524"/>
      <c r="E477" s="59"/>
      <c r="F477" s="363" t="s">
        <v>45</v>
      </c>
      <c r="G477" s="512"/>
      <c r="H477" s="223" t="s">
        <v>30</v>
      </c>
      <c r="I477" s="551"/>
      <c r="J477" s="531" t="s">
        <v>746</v>
      </c>
      <c r="K477" s="545">
        <v>14</v>
      </c>
      <c r="L477" s="510"/>
      <c r="M477" s="534">
        <f t="shared" si="28"/>
        <v>0</v>
      </c>
      <c r="O477" s="138"/>
      <c r="P477" s="516"/>
      <c r="Q477" s="404"/>
    </row>
    <row r="478" spans="1:17">
      <c r="A478" s="525"/>
      <c r="B478" s="524"/>
      <c r="C478" s="524"/>
      <c r="D478" s="524"/>
      <c r="E478" s="509" t="s">
        <v>268</v>
      </c>
      <c r="F478" s="509" t="s">
        <v>268</v>
      </c>
      <c r="G478" s="227"/>
      <c r="H478" s="222"/>
      <c r="I478" s="304"/>
      <c r="J478" s="222"/>
      <c r="K478" s="299"/>
      <c r="L478" s="564"/>
      <c r="M478" s="124"/>
      <c r="O478" s="138"/>
      <c r="P478" s="516"/>
    </row>
    <row r="479" spans="1:17" ht="15" thickBot="1">
      <c r="A479" s="524"/>
      <c r="B479" s="524"/>
      <c r="C479" s="524"/>
      <c r="D479" s="524"/>
      <c r="E479" s="523"/>
      <c r="F479" s="362"/>
      <c r="G479" s="366"/>
      <c r="H479" s="529"/>
      <c r="I479" s="233"/>
      <c r="J479" s="218"/>
      <c r="K479" s="301" t="s">
        <v>228</v>
      </c>
      <c r="L479" s="586">
        <f>SUM(M451:M477)</f>
        <v>0</v>
      </c>
      <c r="M479" s="586"/>
      <c r="O479" s="528"/>
      <c r="P479" s="516"/>
    </row>
    <row r="480" spans="1:17" ht="21.75" customHeight="1">
      <c r="A480" s="522" t="s">
        <v>269</v>
      </c>
      <c r="B480" s="524"/>
      <c r="C480" s="524"/>
      <c r="D480" s="524"/>
      <c r="E480" s="523"/>
      <c r="F480" s="519"/>
      <c r="G480" s="526"/>
      <c r="H480" s="520"/>
      <c r="I480" s="518"/>
      <c r="J480" s="520"/>
      <c r="K480" s="293"/>
      <c r="L480" s="521"/>
      <c r="M480" s="357"/>
      <c r="O480" s="515"/>
      <c r="P480" s="516"/>
    </row>
    <row r="481" spans="1:17">
      <c r="A481" s="522"/>
      <c r="B481" s="524"/>
      <c r="C481" s="524"/>
      <c r="D481" s="524"/>
      <c r="E481" s="523"/>
      <c r="F481" s="519"/>
      <c r="G481" s="526"/>
      <c r="H481" s="520"/>
      <c r="I481" s="518"/>
      <c r="J481" s="520"/>
      <c r="K481" s="293"/>
      <c r="L481" s="521"/>
      <c r="M481" s="357"/>
      <c r="O481" s="515"/>
      <c r="P481" s="516"/>
    </row>
    <row r="482" spans="1:17">
      <c r="A482" s="522" t="s">
        <v>270</v>
      </c>
      <c r="B482" s="524"/>
      <c r="C482" s="524"/>
      <c r="D482" s="524"/>
      <c r="E482" s="110"/>
      <c r="F482" s="519"/>
      <c r="G482" s="526"/>
      <c r="H482" s="520"/>
      <c r="I482" s="518"/>
      <c r="J482" s="520"/>
      <c r="K482" s="293"/>
      <c r="L482" s="521"/>
      <c r="M482" s="357"/>
      <c r="O482" s="515"/>
      <c r="P482" s="516"/>
    </row>
    <row r="483" spans="1:17">
      <c r="A483" s="524" t="s">
        <v>271</v>
      </c>
      <c r="B483" s="524"/>
      <c r="C483" s="524"/>
      <c r="D483" s="524"/>
      <c r="E483" s="523"/>
      <c r="F483" s="519"/>
      <c r="G483" s="526"/>
      <c r="H483" s="520"/>
      <c r="I483" s="518"/>
      <c r="J483" s="520"/>
      <c r="K483" s="293"/>
      <c r="L483" s="521"/>
      <c r="M483" s="357"/>
      <c r="O483" s="515"/>
      <c r="P483" s="516"/>
    </row>
    <row r="484" spans="1:17">
      <c r="A484" s="524" t="s">
        <v>868</v>
      </c>
      <c r="B484" s="524"/>
      <c r="C484" s="524"/>
      <c r="D484" s="524"/>
      <c r="E484" s="523"/>
      <c r="F484" s="519"/>
      <c r="G484" s="526"/>
      <c r="H484" s="520"/>
      <c r="I484" s="518"/>
      <c r="J484" s="520"/>
      <c r="K484" s="293"/>
      <c r="L484" s="521"/>
      <c r="M484" s="357"/>
      <c r="O484" s="515"/>
      <c r="P484" s="516"/>
    </row>
    <row r="485" spans="1:17">
      <c r="A485" s="167" t="s">
        <v>272</v>
      </c>
      <c r="B485" s="524"/>
      <c r="C485" s="524"/>
      <c r="D485" s="524"/>
      <c r="E485" s="523"/>
      <c r="F485" s="519"/>
      <c r="G485" s="526"/>
      <c r="H485" s="520"/>
      <c r="I485" s="518"/>
      <c r="J485" s="520"/>
      <c r="K485" s="293"/>
      <c r="L485" s="521"/>
      <c r="M485" s="357"/>
      <c r="O485" s="515"/>
      <c r="P485" s="516"/>
    </row>
    <row r="486" spans="1:17">
      <c r="A486" s="524"/>
      <c r="B486" s="524"/>
      <c r="C486" s="524"/>
      <c r="D486" s="524"/>
      <c r="E486" s="523"/>
      <c r="F486" s="519"/>
      <c r="G486" s="526"/>
      <c r="H486" s="520"/>
      <c r="I486" s="518"/>
      <c r="J486" s="520"/>
      <c r="K486" s="293"/>
      <c r="L486" s="521"/>
      <c r="M486" s="357"/>
      <c r="O486" s="515"/>
      <c r="P486" s="516"/>
    </row>
    <row r="487" spans="1:17">
      <c r="A487" s="522" t="s">
        <v>273</v>
      </c>
      <c r="B487" s="524"/>
      <c r="C487" s="524"/>
      <c r="D487" s="524"/>
      <c r="E487" s="523"/>
      <c r="F487" s="519"/>
      <c r="G487" s="526"/>
      <c r="H487" s="520"/>
      <c r="I487" s="518"/>
      <c r="J487" s="520"/>
      <c r="K487" s="293"/>
      <c r="L487" s="521"/>
      <c r="M487" s="357"/>
      <c r="O487" s="515"/>
      <c r="P487" s="516"/>
    </row>
    <row r="488" spans="1:17">
      <c r="A488" s="524" t="s">
        <v>274</v>
      </c>
      <c r="B488" s="524"/>
      <c r="C488" s="524"/>
      <c r="D488" s="524"/>
      <c r="E488" s="523"/>
      <c r="F488" s="519"/>
      <c r="G488" s="526"/>
      <c r="H488" s="520"/>
      <c r="I488" s="518"/>
      <c r="J488" s="520"/>
      <c r="K488" s="293"/>
      <c r="L488" s="521"/>
      <c r="M488" s="357"/>
      <c r="O488" s="515"/>
      <c r="P488" s="516"/>
    </row>
    <row r="489" spans="1:17">
      <c r="A489" s="524"/>
      <c r="B489" s="524"/>
      <c r="C489" s="524"/>
      <c r="D489" s="524"/>
      <c r="E489" s="523"/>
      <c r="F489" s="519"/>
      <c r="G489" s="526"/>
      <c r="H489" s="520"/>
      <c r="I489" s="518"/>
      <c r="J489" s="520"/>
      <c r="K489" s="293"/>
      <c r="L489" s="521"/>
      <c r="M489" s="357"/>
      <c r="O489" s="515"/>
      <c r="P489" s="516"/>
    </row>
    <row r="490" spans="1:17">
      <c r="A490" s="522" t="s">
        <v>275</v>
      </c>
      <c r="B490" s="524"/>
      <c r="C490" s="524"/>
      <c r="D490" s="524"/>
      <c r="E490" s="523"/>
      <c r="F490" s="519"/>
      <c r="G490" s="526"/>
      <c r="H490" s="520"/>
      <c r="I490" s="518"/>
      <c r="J490" s="520"/>
      <c r="K490" s="293"/>
      <c r="L490" s="521"/>
      <c r="M490" s="357"/>
      <c r="O490" s="515"/>
      <c r="P490" s="516"/>
    </row>
    <row r="491" spans="1:17">
      <c r="A491" s="524" t="s">
        <v>276</v>
      </c>
      <c r="B491" s="524"/>
      <c r="C491" s="524"/>
      <c r="D491" s="524"/>
      <c r="E491" s="523"/>
      <c r="F491" s="519"/>
      <c r="G491" s="526"/>
      <c r="H491" s="520"/>
      <c r="I491" s="518"/>
      <c r="J491" s="520"/>
      <c r="K491" s="538" t="s">
        <v>30</v>
      </c>
      <c r="L491" s="533" t="s">
        <v>573</v>
      </c>
      <c r="M491" s="534" t="s">
        <v>574</v>
      </c>
      <c r="O491" s="515"/>
      <c r="P491" s="516"/>
    </row>
    <row r="492" spans="1:17">
      <c r="A492" s="524"/>
      <c r="B492" s="524"/>
      <c r="C492" s="524"/>
      <c r="D492" s="524"/>
      <c r="E492" s="523"/>
      <c r="F492" s="519"/>
      <c r="G492" s="526"/>
      <c r="H492" s="520"/>
      <c r="I492" s="518"/>
      <c r="J492" s="520"/>
      <c r="K492" s="517"/>
      <c r="L492" s="521"/>
      <c r="M492" s="514"/>
      <c r="O492" s="515"/>
      <c r="P492" s="516"/>
    </row>
    <row r="493" spans="1:17">
      <c r="A493" s="522" t="s">
        <v>277</v>
      </c>
      <c r="B493" s="524"/>
      <c r="C493" s="524"/>
      <c r="D493" s="524"/>
      <c r="E493" s="523"/>
      <c r="F493" s="519"/>
      <c r="G493" s="526"/>
      <c r="H493" s="520"/>
      <c r="I493" s="518"/>
      <c r="J493" s="520"/>
      <c r="K493" s="293"/>
      <c r="L493" s="521"/>
      <c r="M493" s="357"/>
      <c r="O493" s="515"/>
      <c r="P493" s="516"/>
    </row>
    <row r="494" spans="1:17">
      <c r="A494" s="524" t="s">
        <v>278</v>
      </c>
      <c r="B494" s="524"/>
      <c r="C494" s="524"/>
      <c r="D494" s="524"/>
      <c r="E494" s="523"/>
      <c r="F494" s="519"/>
      <c r="G494" s="526"/>
      <c r="H494" s="520"/>
      <c r="I494" s="518"/>
      <c r="J494" s="520"/>
      <c r="K494" s="537">
        <v>5</v>
      </c>
      <c r="L494" s="535"/>
      <c r="M494" s="534">
        <f>ROUND(K494*L494,2)</f>
        <v>0</v>
      </c>
      <c r="O494" s="515"/>
      <c r="P494" s="516"/>
      <c r="Q494" s="404"/>
    </row>
    <row r="495" spans="1:17">
      <c r="A495" s="524"/>
      <c r="B495" s="524"/>
      <c r="C495" s="524"/>
      <c r="D495" s="524"/>
      <c r="E495" s="523"/>
      <c r="F495" s="519"/>
      <c r="G495" s="526"/>
      <c r="H495" s="520"/>
      <c r="I495" s="518"/>
      <c r="J495" s="520"/>
      <c r="K495" s="517"/>
      <c r="L495" s="521"/>
      <c r="M495" s="514"/>
      <c r="O495" s="515"/>
      <c r="P495" s="516"/>
    </row>
    <row r="496" spans="1:17">
      <c r="A496" s="522" t="s">
        <v>279</v>
      </c>
      <c r="B496" s="524"/>
      <c r="C496" s="524"/>
      <c r="D496" s="524"/>
      <c r="E496" s="523"/>
      <c r="F496" s="519"/>
      <c r="G496" s="526"/>
      <c r="H496" s="520"/>
      <c r="I496" s="518"/>
      <c r="J496" s="520"/>
      <c r="K496" s="293"/>
      <c r="L496" s="521"/>
      <c r="M496" s="357"/>
      <c r="O496" s="515"/>
      <c r="P496" s="516"/>
    </row>
    <row r="497" spans="1:17">
      <c r="A497" s="524" t="s">
        <v>280</v>
      </c>
      <c r="B497" s="524"/>
      <c r="C497" s="524"/>
      <c r="D497" s="524"/>
      <c r="E497" s="523"/>
      <c r="F497" s="519"/>
      <c r="G497" s="526"/>
      <c r="H497" s="520"/>
      <c r="I497" s="518"/>
      <c r="J497" s="531" t="s">
        <v>281</v>
      </c>
      <c r="K497" s="538">
        <v>10</v>
      </c>
      <c r="L497" s="535"/>
      <c r="M497" s="534">
        <f>ROUND(K497*L497,2)</f>
        <v>0</v>
      </c>
      <c r="O497" s="515"/>
      <c r="P497" s="516"/>
      <c r="Q497" s="404"/>
    </row>
    <row r="498" spans="1:17">
      <c r="A498" s="524"/>
      <c r="B498" s="524"/>
      <c r="C498" s="524"/>
      <c r="D498" s="524"/>
      <c r="E498" s="523"/>
      <c r="F498" s="519"/>
      <c r="G498" s="526"/>
      <c r="H498" s="520"/>
      <c r="I498" s="518"/>
      <c r="J498" s="529"/>
      <c r="K498" s="517"/>
      <c r="L498" s="515"/>
      <c r="M498" s="514"/>
      <c r="O498" s="515"/>
      <c r="P498" s="516"/>
    </row>
    <row r="499" spans="1:17">
      <c r="A499" s="522" t="s">
        <v>282</v>
      </c>
      <c r="B499" s="524"/>
      <c r="C499" s="524"/>
      <c r="D499" s="524"/>
      <c r="E499" s="532" t="s">
        <v>283</v>
      </c>
      <c r="F499" s="519"/>
      <c r="G499" s="526"/>
      <c r="H499" s="520"/>
      <c r="I499" s="518"/>
      <c r="J499" s="520"/>
      <c r="K499" s="293"/>
      <c r="L499" s="521"/>
      <c r="M499" s="357"/>
      <c r="O499" s="515"/>
      <c r="P499" s="516"/>
    </row>
    <row r="500" spans="1:17">
      <c r="A500" s="524" t="s">
        <v>284</v>
      </c>
      <c r="B500" s="524"/>
      <c r="C500" s="524"/>
      <c r="D500" s="520"/>
      <c r="E500" s="532" t="s">
        <v>285</v>
      </c>
      <c r="F500" s="168" t="s">
        <v>73</v>
      </c>
      <c r="G500" s="512">
        <v>22000</v>
      </c>
      <c r="H500" s="531">
        <v>40</v>
      </c>
      <c r="I500" s="215">
        <f>+G500/100</f>
        <v>220</v>
      </c>
      <c r="J500" s="531" t="s">
        <v>286</v>
      </c>
      <c r="K500" s="537">
        <v>50</v>
      </c>
      <c r="L500" s="535"/>
      <c r="M500" s="534">
        <f t="shared" ref="M500:M502" si="29">ROUND(K500*L500,2)</f>
        <v>0</v>
      </c>
      <c r="O500" s="515"/>
      <c r="P500" s="516"/>
      <c r="Q500" s="404"/>
    </row>
    <row r="501" spans="1:17">
      <c r="A501" s="524" t="s">
        <v>287</v>
      </c>
      <c r="B501" s="524"/>
      <c r="C501" s="524"/>
      <c r="D501" s="524"/>
      <c r="E501" s="532" t="s">
        <v>288</v>
      </c>
      <c r="F501" s="168" t="s">
        <v>73</v>
      </c>
      <c r="G501" s="512">
        <v>3300</v>
      </c>
      <c r="H501" s="531">
        <v>40</v>
      </c>
      <c r="I501" s="215">
        <f t="shared" ref="I501" si="30">+G501/H501</f>
        <v>82.5</v>
      </c>
      <c r="J501" s="531" t="s">
        <v>286</v>
      </c>
      <c r="K501" s="537">
        <v>5</v>
      </c>
      <c r="L501" s="535"/>
      <c r="M501" s="534">
        <f t="shared" si="29"/>
        <v>0</v>
      </c>
      <c r="O501" s="515"/>
      <c r="P501" s="516"/>
      <c r="Q501" s="404"/>
    </row>
    <row r="502" spans="1:17">
      <c r="A502" s="524" t="s">
        <v>289</v>
      </c>
      <c r="B502" s="524"/>
      <c r="C502" s="524"/>
      <c r="D502" s="524"/>
      <c r="E502" s="532" t="s">
        <v>288</v>
      </c>
      <c r="F502" s="168" t="s">
        <v>73</v>
      </c>
      <c r="G502" s="512">
        <v>3200</v>
      </c>
      <c r="H502" s="531" t="s">
        <v>747</v>
      </c>
      <c r="I502" s="215">
        <f>+G502/20</f>
        <v>160</v>
      </c>
      <c r="J502" s="531" t="s">
        <v>286</v>
      </c>
      <c r="K502" s="537">
        <v>15</v>
      </c>
      <c r="L502" s="535"/>
      <c r="M502" s="534">
        <f t="shared" si="29"/>
        <v>0</v>
      </c>
      <c r="O502" s="515"/>
      <c r="P502" s="516"/>
      <c r="Q502" s="404"/>
    </row>
    <row r="503" spans="1:17">
      <c r="A503" s="524"/>
      <c r="B503" s="524"/>
      <c r="C503" s="524"/>
      <c r="D503" s="524"/>
      <c r="E503" s="523"/>
      <c r="F503" s="362" t="s">
        <v>290</v>
      </c>
      <c r="G503" s="366"/>
      <c r="H503" s="529"/>
      <c r="I503" s="518"/>
      <c r="J503" s="529"/>
      <c r="K503" s="517"/>
      <c r="L503" s="515"/>
      <c r="M503" s="514"/>
      <c r="O503" s="515"/>
      <c r="P503" s="516"/>
    </row>
    <row r="504" spans="1:17">
      <c r="A504" s="524"/>
      <c r="B504" s="524"/>
      <c r="C504" s="524"/>
      <c r="D504" s="524"/>
      <c r="E504" s="523"/>
      <c r="F504" s="362" t="s">
        <v>738</v>
      </c>
      <c r="G504" s="366"/>
      <c r="H504" s="529"/>
      <c r="I504" s="518"/>
      <c r="J504" s="529"/>
      <c r="K504" s="517"/>
      <c r="L504" s="515"/>
      <c r="M504" s="514"/>
      <c r="O504" s="515"/>
      <c r="P504" s="516"/>
    </row>
    <row r="505" spans="1:17">
      <c r="A505" s="522" t="s">
        <v>291</v>
      </c>
      <c r="B505" s="524"/>
      <c r="C505" s="524"/>
      <c r="D505" s="524"/>
      <c r="E505" s="523"/>
      <c r="F505" s="519"/>
      <c r="G505" s="526"/>
      <c r="H505" s="520"/>
      <c r="I505" s="518"/>
      <c r="J505" s="520"/>
      <c r="K505" s="293"/>
      <c r="L505" s="521"/>
      <c r="M505" s="357"/>
      <c r="O505" s="515"/>
      <c r="P505" s="516"/>
    </row>
    <row r="506" spans="1:17">
      <c r="A506" s="522" t="s">
        <v>292</v>
      </c>
      <c r="B506" s="524"/>
      <c r="C506" s="524"/>
      <c r="D506" s="524"/>
      <c r="E506" s="523"/>
      <c r="F506" s="519"/>
      <c r="G506" s="526"/>
      <c r="H506" s="520"/>
      <c r="I506" s="518"/>
      <c r="J506" s="520"/>
      <c r="K506" s="293"/>
      <c r="L506" s="521"/>
      <c r="M506" s="357"/>
      <c r="O506" s="515"/>
      <c r="P506" s="516"/>
    </row>
    <row r="507" spans="1:17">
      <c r="A507" s="524" t="s">
        <v>293</v>
      </c>
      <c r="B507" s="524"/>
      <c r="C507" s="524"/>
      <c r="D507" s="524"/>
      <c r="E507" s="532" t="s">
        <v>294</v>
      </c>
      <c r="F507" s="168" t="s">
        <v>73</v>
      </c>
      <c r="G507" s="512">
        <v>22000</v>
      </c>
      <c r="H507" s="531" t="s">
        <v>295</v>
      </c>
      <c r="I507" s="215">
        <v>220</v>
      </c>
      <c r="J507" s="531" t="s">
        <v>296</v>
      </c>
      <c r="K507" s="537">
        <v>50</v>
      </c>
      <c r="L507" s="535"/>
      <c r="M507" s="534">
        <f t="shared" ref="M507:M510" si="31">ROUND(K507*L507,2)</f>
        <v>0</v>
      </c>
      <c r="O507" s="515"/>
      <c r="P507" s="516"/>
      <c r="Q507" s="404"/>
    </row>
    <row r="508" spans="1:17">
      <c r="A508" s="524" t="s">
        <v>795</v>
      </c>
      <c r="B508" s="524"/>
      <c r="C508" s="524"/>
      <c r="D508" s="524"/>
      <c r="E508" s="532" t="s">
        <v>298</v>
      </c>
      <c r="F508" s="168" t="s">
        <v>73</v>
      </c>
      <c r="G508" s="512">
        <v>22000</v>
      </c>
      <c r="H508" s="531" t="s">
        <v>295</v>
      </c>
      <c r="I508" s="215">
        <v>220</v>
      </c>
      <c r="J508" s="531" t="s">
        <v>296</v>
      </c>
      <c r="K508" s="537">
        <v>50</v>
      </c>
      <c r="L508" s="535"/>
      <c r="M508" s="534">
        <f t="shared" si="31"/>
        <v>0</v>
      </c>
      <c r="O508" s="515"/>
      <c r="P508" s="516"/>
      <c r="Q508" s="404"/>
    </row>
    <row r="509" spans="1:17">
      <c r="A509" s="524" t="s">
        <v>299</v>
      </c>
      <c r="B509" s="524"/>
      <c r="C509" s="524"/>
      <c r="D509" s="524"/>
      <c r="E509" s="532" t="s">
        <v>300</v>
      </c>
      <c r="F509" s="168" t="s">
        <v>73</v>
      </c>
      <c r="G509" s="512">
        <v>21500</v>
      </c>
      <c r="H509" s="531" t="s">
        <v>301</v>
      </c>
      <c r="I509" s="215">
        <v>15</v>
      </c>
      <c r="J509" s="531" t="s">
        <v>281</v>
      </c>
      <c r="K509" s="537">
        <v>10</v>
      </c>
      <c r="L509" s="535"/>
      <c r="M509" s="534">
        <f t="shared" si="31"/>
        <v>0</v>
      </c>
      <c r="O509" s="515"/>
      <c r="P509" s="516"/>
      <c r="Q509" s="404"/>
    </row>
    <row r="510" spans="1:17">
      <c r="A510" s="524" t="s">
        <v>302</v>
      </c>
      <c r="B510" s="524"/>
      <c r="C510" s="524"/>
      <c r="D510" s="524"/>
      <c r="E510" s="532" t="s">
        <v>303</v>
      </c>
      <c r="F510" s="168" t="s">
        <v>73</v>
      </c>
      <c r="G510" s="512">
        <v>3300</v>
      </c>
      <c r="H510" s="531" t="s">
        <v>304</v>
      </c>
      <c r="I510" s="215">
        <v>2</v>
      </c>
      <c r="J510" s="531" t="s">
        <v>305</v>
      </c>
      <c r="K510" s="537">
        <v>3</v>
      </c>
      <c r="L510" s="535"/>
      <c r="M510" s="534">
        <f t="shared" si="31"/>
        <v>0</v>
      </c>
      <c r="O510" s="515"/>
      <c r="P510" s="516"/>
      <c r="Q510" s="404"/>
    </row>
    <row r="511" spans="1:17">
      <c r="A511" s="524" t="s">
        <v>306</v>
      </c>
      <c r="B511" s="524"/>
      <c r="C511" s="524"/>
      <c r="D511" s="524"/>
      <c r="E511" s="523"/>
      <c r="F511" s="61"/>
      <c r="G511" s="232"/>
      <c r="H511" s="62"/>
      <c r="I511" s="331"/>
      <c r="J511" s="62"/>
      <c r="K511" s="374"/>
      <c r="L511" s="128"/>
      <c r="M511" s="84"/>
      <c r="O511" s="137"/>
      <c r="P511" s="516"/>
    </row>
    <row r="512" spans="1:17">
      <c r="A512" s="524" t="s">
        <v>307</v>
      </c>
      <c r="B512" s="524"/>
      <c r="C512" s="524"/>
      <c r="D512" s="524"/>
      <c r="E512" s="532" t="s">
        <v>303</v>
      </c>
      <c r="F512" s="363" t="s">
        <v>73</v>
      </c>
      <c r="G512" s="512">
        <v>3200</v>
      </c>
      <c r="H512" s="531" t="s">
        <v>308</v>
      </c>
      <c r="I512" s="215">
        <v>3</v>
      </c>
      <c r="J512" s="531" t="s">
        <v>305</v>
      </c>
      <c r="K512" s="538">
        <v>3</v>
      </c>
      <c r="L512" s="535"/>
      <c r="M512" s="534">
        <f>ROUND(K512*L512,2)</f>
        <v>0</v>
      </c>
      <c r="O512" s="515"/>
      <c r="P512" s="516"/>
      <c r="Q512" s="404"/>
    </row>
    <row r="513" spans="1:17">
      <c r="A513" s="525"/>
      <c r="B513" s="525"/>
      <c r="C513" s="525"/>
      <c r="E513" s="284" t="s">
        <v>739</v>
      </c>
      <c r="G513" s="369"/>
      <c r="I513" s="392"/>
      <c r="K513" s="392"/>
      <c r="O513" s="402"/>
      <c r="P513" s="516"/>
    </row>
    <row r="514" spans="1:17">
      <c r="A514" s="524"/>
      <c r="B514" s="524"/>
      <c r="C514" s="524"/>
      <c r="D514" s="524"/>
      <c r="E514" s="284" t="s">
        <v>740</v>
      </c>
      <c r="F514" s="362"/>
      <c r="G514" s="366"/>
      <c r="H514" s="529"/>
      <c r="I514" s="233"/>
      <c r="J514" s="529"/>
      <c r="K514" s="517"/>
      <c r="L514" s="515"/>
      <c r="M514" s="514"/>
      <c r="O514" s="515"/>
      <c r="P514" s="516"/>
    </row>
    <row r="515" spans="1:17">
      <c r="A515" s="524"/>
      <c r="B515" s="524"/>
      <c r="C515" s="524"/>
      <c r="D515" s="524"/>
      <c r="E515" s="284" t="s">
        <v>741</v>
      </c>
      <c r="F515" s="362"/>
      <c r="G515" s="366"/>
      <c r="H515" s="529"/>
      <c r="I515" s="233"/>
      <c r="J515" s="529"/>
      <c r="K515" s="517"/>
      <c r="L515" s="515"/>
      <c r="M515" s="514"/>
      <c r="O515" s="515"/>
      <c r="P515" s="516"/>
    </row>
    <row r="516" spans="1:17">
      <c r="A516" s="524"/>
      <c r="B516" s="524"/>
      <c r="C516" s="524"/>
      <c r="D516" s="524"/>
      <c r="E516" s="284"/>
      <c r="F516" s="362"/>
      <c r="G516" s="366"/>
      <c r="H516" s="529"/>
      <c r="I516" s="233"/>
      <c r="J516" s="529"/>
      <c r="K516" s="517"/>
      <c r="L516" s="515"/>
      <c r="M516" s="514"/>
      <c r="O516" s="515"/>
      <c r="P516" s="516"/>
    </row>
    <row r="517" spans="1:17">
      <c r="A517" s="522" t="s">
        <v>919</v>
      </c>
      <c r="B517" s="524"/>
      <c r="C517" s="524"/>
      <c r="D517" s="524"/>
      <c r="E517" s="284"/>
      <c r="F517" s="362"/>
      <c r="G517" s="366"/>
      <c r="H517" s="529"/>
      <c r="I517" s="233"/>
      <c r="J517" s="529"/>
      <c r="K517" s="517"/>
      <c r="L517" s="515"/>
      <c r="M517" s="514"/>
      <c r="O517" s="515"/>
      <c r="P517" s="516"/>
    </row>
    <row r="518" spans="1:17">
      <c r="A518" s="565" t="s">
        <v>860</v>
      </c>
      <c r="B518" s="566"/>
      <c r="C518" s="524"/>
      <c r="D518" s="524"/>
      <c r="E518" s="532" t="s">
        <v>863</v>
      </c>
      <c r="F518" s="363" t="s">
        <v>108</v>
      </c>
      <c r="G518" s="512"/>
      <c r="H518" s="531" t="s">
        <v>588</v>
      </c>
      <c r="I518" s="215"/>
      <c r="J518" s="531" t="s">
        <v>864</v>
      </c>
      <c r="K518" s="538" t="s">
        <v>30</v>
      </c>
      <c r="L518" s="533" t="s">
        <v>573</v>
      </c>
      <c r="M518" s="534" t="s">
        <v>574</v>
      </c>
      <c r="O518" s="515"/>
      <c r="P518" s="516"/>
    </row>
    <row r="519" spans="1:17">
      <c r="A519" s="565" t="s">
        <v>861</v>
      </c>
      <c r="B519" s="565"/>
      <c r="C519" s="524"/>
      <c r="D519" s="524"/>
      <c r="E519" s="532" t="s">
        <v>865</v>
      </c>
      <c r="F519" s="363" t="s">
        <v>108</v>
      </c>
      <c r="G519" s="512"/>
      <c r="H519" s="531" t="s">
        <v>588</v>
      </c>
      <c r="I519" s="215"/>
      <c r="J519" s="531" t="s">
        <v>864</v>
      </c>
      <c r="K519" s="538" t="s">
        <v>30</v>
      </c>
      <c r="L519" s="533" t="s">
        <v>573</v>
      </c>
      <c r="M519" s="534" t="s">
        <v>574</v>
      </c>
      <c r="O519" s="515"/>
      <c r="P519" s="516"/>
    </row>
    <row r="520" spans="1:17">
      <c r="A520" s="565" t="s">
        <v>862</v>
      </c>
      <c r="B520" s="566"/>
      <c r="C520" s="524"/>
      <c r="D520" s="524"/>
      <c r="E520" s="532" t="s">
        <v>866</v>
      </c>
      <c r="F520" s="363" t="s">
        <v>108</v>
      </c>
      <c r="G520" s="512"/>
      <c r="H520" s="531" t="s">
        <v>588</v>
      </c>
      <c r="I520" s="215"/>
      <c r="J520" s="531" t="s">
        <v>864</v>
      </c>
      <c r="K520" s="538" t="s">
        <v>30</v>
      </c>
      <c r="L520" s="533" t="s">
        <v>573</v>
      </c>
      <c r="M520" s="534" t="s">
        <v>574</v>
      </c>
      <c r="O520" s="515"/>
      <c r="P520" s="516"/>
    </row>
    <row r="521" spans="1:17">
      <c r="A521" s="565"/>
      <c r="B521" s="566"/>
      <c r="C521" s="524"/>
      <c r="D521" s="524"/>
      <c r="E521" s="351" t="s">
        <v>867</v>
      </c>
      <c r="F521" s="362"/>
      <c r="G521" s="366"/>
      <c r="H521" s="529"/>
      <c r="I521" s="233"/>
      <c r="J521" s="529"/>
      <c r="K521" s="517"/>
      <c r="L521" s="515"/>
      <c r="M521" s="514"/>
      <c r="O521" s="515"/>
      <c r="P521" s="516"/>
    </row>
    <row r="522" spans="1:17">
      <c r="A522" s="524"/>
      <c r="B522" s="524"/>
      <c r="C522" s="524"/>
      <c r="D522" s="524"/>
      <c r="E522" s="284"/>
      <c r="F522" s="362"/>
      <c r="G522" s="366"/>
      <c r="H522" s="529"/>
      <c r="I522" s="233"/>
      <c r="J522" s="529"/>
      <c r="K522" s="517"/>
      <c r="L522" s="515"/>
      <c r="M522" s="514"/>
      <c r="O522" s="515"/>
      <c r="P522" s="516"/>
    </row>
    <row r="523" spans="1:17">
      <c r="A523" s="522" t="s">
        <v>828</v>
      </c>
      <c r="B523" s="524"/>
      <c r="C523" s="524"/>
      <c r="D523" s="524"/>
      <c r="E523" s="523"/>
      <c r="F523" s="519"/>
      <c r="G523" s="526"/>
      <c r="H523" s="520"/>
      <c r="I523" s="518"/>
      <c r="J523" s="520"/>
      <c r="K523" s="293"/>
      <c r="L523" s="521"/>
      <c r="M523" s="357"/>
      <c r="O523" s="515"/>
      <c r="P523" s="516"/>
    </row>
    <row r="524" spans="1:17">
      <c r="A524" s="524" t="s">
        <v>293</v>
      </c>
      <c r="B524" s="524"/>
      <c r="C524" s="524"/>
      <c r="D524" s="524"/>
      <c r="E524" s="532" t="s">
        <v>294</v>
      </c>
      <c r="F524" s="168" t="s">
        <v>34</v>
      </c>
      <c r="G524" s="512">
        <v>235</v>
      </c>
      <c r="H524" s="531" t="s">
        <v>778</v>
      </c>
      <c r="I524" s="215">
        <f>+G524/7</f>
        <v>33.571428571428569</v>
      </c>
      <c r="J524" s="531" t="s">
        <v>296</v>
      </c>
      <c r="K524" s="537">
        <v>8</v>
      </c>
      <c r="L524" s="535"/>
      <c r="M524" s="534">
        <f t="shared" ref="M524:M527" si="32">ROUND(K524*L524,2)</f>
        <v>0</v>
      </c>
      <c r="O524" s="515"/>
      <c r="P524" s="516"/>
      <c r="Q524" s="404"/>
    </row>
    <row r="525" spans="1:17">
      <c r="A525" s="524" t="s">
        <v>297</v>
      </c>
      <c r="B525" s="524"/>
      <c r="C525" s="524"/>
      <c r="D525" s="524"/>
      <c r="E525" s="532" t="s">
        <v>298</v>
      </c>
      <c r="F525" s="168" t="s">
        <v>34</v>
      </c>
      <c r="G525" s="512">
        <v>235</v>
      </c>
      <c r="H525" s="531" t="s">
        <v>778</v>
      </c>
      <c r="I525" s="215">
        <f>+G525/7</f>
        <v>33.571428571428569</v>
      </c>
      <c r="J525" s="531" t="s">
        <v>296</v>
      </c>
      <c r="K525" s="537">
        <v>8</v>
      </c>
      <c r="L525" s="535"/>
      <c r="M525" s="534">
        <f t="shared" si="32"/>
        <v>0</v>
      </c>
      <c r="O525" s="515"/>
      <c r="P525" s="516"/>
      <c r="Q525" s="404"/>
    </row>
    <row r="526" spans="1:17">
      <c r="A526" s="524" t="s">
        <v>299</v>
      </c>
      <c r="B526" s="524"/>
      <c r="C526" s="524"/>
      <c r="D526" s="524"/>
      <c r="E526" s="532" t="s">
        <v>300</v>
      </c>
      <c r="F526" s="168" t="s">
        <v>34</v>
      </c>
      <c r="G526" s="512">
        <v>235</v>
      </c>
      <c r="H526" s="531" t="s">
        <v>301</v>
      </c>
      <c r="I526" s="215">
        <v>3</v>
      </c>
      <c r="J526" s="531" t="s">
        <v>281</v>
      </c>
      <c r="K526" s="537">
        <v>1</v>
      </c>
      <c r="L526" s="535"/>
      <c r="M526" s="534">
        <f t="shared" si="32"/>
        <v>0</v>
      </c>
      <c r="O526" s="515"/>
      <c r="P526" s="516"/>
      <c r="Q526" s="404"/>
    </row>
    <row r="527" spans="1:17">
      <c r="A527" s="524" t="s">
        <v>302</v>
      </c>
      <c r="B527" s="524"/>
      <c r="C527" s="524"/>
      <c r="D527" s="524"/>
      <c r="E527" s="532" t="s">
        <v>303</v>
      </c>
      <c r="F527" s="168" t="s">
        <v>34</v>
      </c>
      <c r="G527" s="512">
        <v>235</v>
      </c>
      <c r="H527" s="531" t="s">
        <v>304</v>
      </c>
      <c r="I527" s="215">
        <v>1</v>
      </c>
      <c r="J527" s="531" t="s">
        <v>305</v>
      </c>
      <c r="K527" s="538">
        <v>1</v>
      </c>
      <c r="L527" s="535"/>
      <c r="M527" s="534">
        <f t="shared" si="32"/>
        <v>0</v>
      </c>
      <c r="O527" s="515"/>
      <c r="P527" s="516"/>
      <c r="Q527" s="404"/>
    </row>
    <row r="528" spans="1:17">
      <c r="A528" s="524"/>
      <c r="B528" s="524"/>
      <c r="C528" s="524"/>
      <c r="D528" s="524"/>
      <c r="E528" s="523"/>
      <c r="F528" s="362"/>
      <c r="G528" s="366"/>
      <c r="H528" s="529"/>
      <c r="I528" s="233"/>
      <c r="J528" s="529"/>
      <c r="K528" s="517"/>
      <c r="L528" s="515"/>
      <c r="M528" s="514"/>
      <c r="O528" s="515"/>
      <c r="P528" s="516"/>
    </row>
    <row r="529" spans="1:17">
      <c r="A529" s="522" t="s">
        <v>309</v>
      </c>
      <c r="B529" s="524"/>
      <c r="C529" s="524"/>
      <c r="D529" s="524"/>
      <c r="E529" s="523"/>
      <c r="F529" s="519"/>
      <c r="G529" s="526"/>
      <c r="H529" s="520"/>
      <c r="I529" s="518"/>
      <c r="J529" s="520"/>
      <c r="K529" s="293"/>
      <c r="L529" s="521"/>
      <c r="M529" s="357"/>
      <c r="O529" s="515"/>
      <c r="P529" s="516"/>
    </row>
    <row r="530" spans="1:17">
      <c r="A530" s="524" t="s">
        <v>293</v>
      </c>
      <c r="B530" s="524"/>
      <c r="C530" s="524"/>
      <c r="D530" s="524"/>
      <c r="E530" s="532" t="s">
        <v>294</v>
      </c>
      <c r="F530" s="168" t="s">
        <v>34</v>
      </c>
      <c r="G530" s="512">
        <v>78</v>
      </c>
      <c r="H530" s="531" t="s">
        <v>778</v>
      </c>
      <c r="I530" s="215">
        <f>+G530/7</f>
        <v>11.142857142857142</v>
      </c>
      <c r="J530" s="531" t="s">
        <v>296</v>
      </c>
      <c r="K530" s="538" t="s">
        <v>30</v>
      </c>
      <c r="L530" s="533" t="s">
        <v>573</v>
      </c>
      <c r="M530" s="534" t="s">
        <v>574</v>
      </c>
      <c r="O530" s="515"/>
      <c r="P530" s="516"/>
      <c r="Q530" s="404"/>
    </row>
    <row r="531" spans="1:17">
      <c r="A531" s="524" t="s">
        <v>297</v>
      </c>
      <c r="B531" s="524"/>
      <c r="C531" s="524"/>
      <c r="D531" s="524"/>
      <c r="E531" s="532" t="s">
        <v>298</v>
      </c>
      <c r="F531" s="168" t="s">
        <v>34</v>
      </c>
      <c r="G531" s="512">
        <v>78</v>
      </c>
      <c r="H531" s="531" t="s">
        <v>778</v>
      </c>
      <c r="I531" s="215">
        <f>+G531/7</f>
        <v>11.142857142857142</v>
      </c>
      <c r="J531" s="531" t="s">
        <v>296</v>
      </c>
      <c r="K531" s="538" t="s">
        <v>30</v>
      </c>
      <c r="L531" s="533" t="s">
        <v>573</v>
      </c>
      <c r="M531" s="534" t="s">
        <v>574</v>
      </c>
      <c r="O531" s="515"/>
      <c r="P531" s="516"/>
      <c r="Q531" s="404"/>
    </row>
    <row r="532" spans="1:17">
      <c r="A532" s="524" t="s">
        <v>299</v>
      </c>
      <c r="B532" s="524"/>
      <c r="C532" s="524"/>
      <c r="D532" s="524"/>
      <c r="E532" s="532" t="s">
        <v>300</v>
      </c>
      <c r="F532" s="168" t="s">
        <v>34</v>
      </c>
      <c r="G532" s="512">
        <v>78</v>
      </c>
      <c r="H532" s="531" t="s">
        <v>301</v>
      </c>
      <c r="I532" s="215">
        <f>+G532/500</f>
        <v>0.156</v>
      </c>
      <c r="J532" s="531" t="s">
        <v>281</v>
      </c>
      <c r="K532" s="538" t="s">
        <v>30</v>
      </c>
      <c r="L532" s="533" t="s">
        <v>573</v>
      </c>
      <c r="M532" s="534" t="s">
        <v>574</v>
      </c>
      <c r="O532" s="515"/>
      <c r="P532" s="516"/>
      <c r="Q532" s="404"/>
    </row>
    <row r="533" spans="1:17">
      <c r="A533" s="524"/>
      <c r="B533" s="524"/>
      <c r="C533" s="524"/>
      <c r="D533" s="524"/>
      <c r="E533" s="523"/>
      <c r="F533" s="362"/>
      <c r="G533" s="366"/>
      <c r="H533" s="529"/>
      <c r="I533" s="233"/>
      <c r="J533" s="529"/>
      <c r="K533" s="517"/>
      <c r="L533" s="515"/>
      <c r="M533" s="514"/>
      <c r="O533" s="515"/>
      <c r="P533" s="516"/>
    </row>
    <row r="534" spans="1:17">
      <c r="A534" s="522" t="s">
        <v>777</v>
      </c>
      <c r="B534" s="524"/>
      <c r="C534" s="524"/>
      <c r="D534" s="524"/>
      <c r="E534" s="523"/>
      <c r="F534" s="519"/>
      <c r="G534" s="526"/>
      <c r="H534" s="520"/>
      <c r="I534" s="518"/>
      <c r="J534" s="520"/>
      <c r="K534" s="293"/>
      <c r="L534" s="521"/>
      <c r="M534" s="357"/>
      <c r="O534" s="515"/>
      <c r="P534" s="516"/>
    </row>
    <row r="535" spans="1:17">
      <c r="A535" s="524" t="s">
        <v>293</v>
      </c>
      <c r="B535" s="524"/>
      <c r="C535" s="524"/>
      <c r="D535" s="524"/>
      <c r="E535" s="532" t="s">
        <v>294</v>
      </c>
      <c r="F535" s="168" t="s">
        <v>108</v>
      </c>
      <c r="G535" s="512"/>
      <c r="H535" s="531" t="s">
        <v>778</v>
      </c>
      <c r="I535" s="215">
        <f>+G535/8</f>
        <v>0</v>
      </c>
      <c r="J535" s="531" t="s">
        <v>296</v>
      </c>
      <c r="K535" s="537">
        <v>3</v>
      </c>
      <c r="L535" s="535"/>
      <c r="M535" s="534">
        <f t="shared" ref="M535:M537" si="33">ROUND(K535*L535,2)</f>
        <v>0</v>
      </c>
      <c r="O535" s="515"/>
      <c r="P535" s="516"/>
      <c r="Q535" s="404"/>
    </row>
    <row r="536" spans="1:17">
      <c r="A536" s="524" t="s">
        <v>795</v>
      </c>
      <c r="B536" s="524"/>
      <c r="C536" s="524"/>
      <c r="D536" s="524"/>
      <c r="E536" s="532" t="s">
        <v>298</v>
      </c>
      <c r="F536" s="168" t="s">
        <v>108</v>
      </c>
      <c r="G536" s="512"/>
      <c r="H536" s="531" t="s">
        <v>778</v>
      </c>
      <c r="I536" s="215">
        <f t="shared" ref="I536" si="34">+G536/8</f>
        <v>0</v>
      </c>
      <c r="J536" s="531" t="s">
        <v>296</v>
      </c>
      <c r="K536" s="537">
        <v>3</v>
      </c>
      <c r="L536" s="535"/>
      <c r="M536" s="534">
        <f t="shared" si="33"/>
        <v>0</v>
      </c>
      <c r="O536" s="515"/>
      <c r="P536" s="516"/>
      <c r="Q536" s="404"/>
    </row>
    <row r="537" spans="1:17">
      <c r="A537" s="524" t="s">
        <v>299</v>
      </c>
      <c r="B537" s="524"/>
      <c r="C537" s="524"/>
      <c r="D537" s="524"/>
      <c r="E537" s="532" t="s">
        <v>300</v>
      </c>
      <c r="F537" s="168" t="s">
        <v>108</v>
      </c>
      <c r="G537" s="512"/>
      <c r="H537" s="531" t="s">
        <v>301</v>
      </c>
      <c r="I537" s="215">
        <f>+G537/500</f>
        <v>0</v>
      </c>
      <c r="J537" s="531" t="s">
        <v>281</v>
      </c>
      <c r="K537" s="537">
        <v>3</v>
      </c>
      <c r="L537" s="535"/>
      <c r="M537" s="534">
        <f t="shared" si="33"/>
        <v>0</v>
      </c>
      <c r="O537" s="515"/>
      <c r="P537" s="516"/>
      <c r="Q537" s="404"/>
    </row>
    <row r="538" spans="1:17">
      <c r="A538" s="524"/>
      <c r="B538" s="524"/>
      <c r="C538" s="524"/>
      <c r="D538" s="525"/>
      <c r="E538" s="284" t="s">
        <v>739</v>
      </c>
      <c r="F538" s="362"/>
      <c r="G538" s="366"/>
      <c r="H538" s="529"/>
      <c r="I538" s="233"/>
      <c r="J538" s="529"/>
      <c r="K538" s="517"/>
      <c r="L538" s="515"/>
      <c r="M538" s="514"/>
      <c r="O538" s="515"/>
      <c r="P538" s="516"/>
    </row>
    <row r="539" spans="1:17">
      <c r="A539" s="524"/>
      <c r="B539" s="524"/>
      <c r="C539" s="524"/>
      <c r="D539" s="525"/>
      <c r="E539" s="284" t="s">
        <v>740</v>
      </c>
      <c r="F539" s="362"/>
      <c r="G539" s="366"/>
      <c r="H539" s="529"/>
      <c r="I539" s="233"/>
      <c r="J539" s="529"/>
      <c r="K539" s="517"/>
      <c r="L539" s="515"/>
      <c r="M539" s="514"/>
      <c r="O539" s="515"/>
      <c r="P539" s="516"/>
    </row>
    <row r="540" spans="1:17">
      <c r="A540" s="524"/>
      <c r="B540" s="524"/>
      <c r="C540" s="524"/>
      <c r="D540" s="525"/>
      <c r="E540" s="284" t="s">
        <v>741</v>
      </c>
      <c r="F540" s="362"/>
      <c r="G540" s="366"/>
      <c r="H540" s="529"/>
      <c r="I540" s="233"/>
      <c r="J540" s="529"/>
      <c r="K540" s="517"/>
      <c r="L540" s="515"/>
      <c r="M540" s="514"/>
      <c r="O540" s="515"/>
      <c r="P540" s="516"/>
    </row>
    <row r="541" spans="1:17">
      <c r="A541" s="524"/>
      <c r="B541" s="524"/>
      <c r="C541" s="524"/>
      <c r="D541" s="524"/>
      <c r="E541" s="523"/>
      <c r="F541" s="362"/>
      <c r="G541" s="366"/>
      <c r="H541" s="529"/>
      <c r="I541" s="233"/>
      <c r="J541" s="529"/>
      <c r="K541" s="517"/>
      <c r="L541" s="515"/>
      <c r="M541" s="514"/>
      <c r="O541" s="515"/>
      <c r="P541" s="516"/>
    </row>
    <row r="542" spans="1:17" ht="15" thickBot="1">
      <c r="A542" s="524"/>
      <c r="B542" s="524"/>
      <c r="C542" s="524"/>
      <c r="D542" s="524"/>
      <c r="E542" s="523"/>
      <c r="F542" s="519"/>
      <c r="G542" s="526"/>
      <c r="H542" s="524"/>
      <c r="I542" s="518"/>
      <c r="J542" s="218"/>
      <c r="K542" s="302" t="s">
        <v>269</v>
      </c>
      <c r="L542" s="579">
        <f>SUM(M491:M537)</f>
        <v>0</v>
      </c>
      <c r="M542" s="579"/>
      <c r="O542" s="528"/>
      <c r="P542" s="516"/>
    </row>
    <row r="543" spans="1:17" s="481" customFormat="1" ht="12">
      <c r="A543" s="524"/>
      <c r="B543" s="524"/>
      <c r="C543" s="524"/>
      <c r="D543" s="524"/>
      <c r="E543" s="351"/>
      <c r="F543" s="362"/>
      <c r="G543" s="225"/>
      <c r="H543" s="529"/>
      <c r="I543" s="233"/>
      <c r="J543" s="34"/>
      <c r="K543" s="517"/>
      <c r="L543" s="138"/>
      <c r="M543" s="514"/>
      <c r="N543" s="479"/>
      <c r="O543" s="138"/>
      <c r="P543" s="480"/>
      <c r="Q543" s="480"/>
    </row>
    <row r="544" spans="1:17" s="481" customFormat="1" ht="12">
      <c r="A544" s="522" t="s">
        <v>737</v>
      </c>
      <c r="B544" s="373"/>
      <c r="C544" s="373"/>
      <c r="D544" s="373"/>
      <c r="E544" s="351"/>
      <c r="F544" s="524"/>
      <c r="G544" s="260"/>
      <c r="H544" s="524"/>
      <c r="I544" s="332"/>
      <c r="J544" s="520"/>
      <c r="K544" s="518"/>
      <c r="L544" s="200"/>
      <c r="M544" s="85"/>
      <c r="N544" s="479"/>
      <c r="O544" s="420"/>
      <c r="P544" s="480"/>
      <c r="Q544" s="480"/>
    </row>
    <row r="545" spans="1:17" s="481" customFormat="1" ht="12">
      <c r="A545" s="197"/>
      <c r="B545" s="373"/>
      <c r="C545" s="373"/>
      <c r="D545" s="373"/>
      <c r="E545" s="351"/>
      <c r="F545" s="362"/>
      <c r="G545" s="261"/>
      <c r="H545" s="133"/>
      <c r="I545" s="233"/>
      <c r="J545" s="529"/>
      <c r="K545" s="233"/>
      <c r="L545" s="200"/>
      <c r="M545" s="85"/>
      <c r="N545" s="479"/>
      <c r="O545" s="420"/>
      <c r="P545" s="480"/>
      <c r="Q545" s="480"/>
    </row>
    <row r="546" spans="1:17" s="481" customFormat="1" ht="12">
      <c r="A546" s="522" t="s">
        <v>591</v>
      </c>
      <c r="B546" s="373"/>
      <c r="C546" s="373"/>
      <c r="D546" s="373"/>
      <c r="E546" s="351"/>
      <c r="F546" s="131"/>
      <c r="G546" s="260"/>
      <c r="H546" s="131"/>
      <c r="I546" s="333"/>
      <c r="J546" s="131"/>
      <c r="K546" s="233"/>
      <c r="L546" s="200"/>
      <c r="M546" s="85"/>
      <c r="N546" s="479"/>
      <c r="O546" s="420"/>
      <c r="P546" s="480"/>
      <c r="Q546" s="480"/>
    </row>
    <row r="547" spans="1:17" s="481" customFormat="1" ht="14.25" customHeight="1">
      <c r="A547" s="522" t="s">
        <v>592</v>
      </c>
      <c r="B547" s="373"/>
      <c r="C547" s="373"/>
      <c r="D547" s="373"/>
      <c r="E547" s="351"/>
      <c r="F547" s="519"/>
      <c r="G547" s="262"/>
      <c r="H547" s="520"/>
      <c r="I547" s="332"/>
      <c r="J547" s="520"/>
      <c r="K547" s="518"/>
      <c r="L547" s="200"/>
      <c r="M547" s="85"/>
      <c r="N547" s="479"/>
      <c r="O547" s="420"/>
      <c r="P547" s="480"/>
      <c r="Q547" s="480"/>
    </row>
    <row r="548" spans="1:17" s="481" customFormat="1" ht="27" customHeight="1">
      <c r="A548" s="524" t="s">
        <v>593</v>
      </c>
      <c r="B548" s="524"/>
      <c r="C548" s="524"/>
      <c r="D548" s="524"/>
      <c r="E548" s="363" t="s">
        <v>594</v>
      </c>
      <c r="F548" s="363" t="s">
        <v>595</v>
      </c>
      <c r="G548" s="363"/>
      <c r="H548" s="363" t="s">
        <v>235</v>
      </c>
      <c r="I548" s="215">
        <v>0</v>
      </c>
      <c r="J548" s="363" t="s">
        <v>596</v>
      </c>
      <c r="K548" s="538" t="s">
        <v>30</v>
      </c>
      <c r="L548" s="533" t="s">
        <v>573</v>
      </c>
      <c r="M548" s="534" t="s">
        <v>574</v>
      </c>
      <c r="N548" s="482"/>
      <c r="O548" s="515"/>
      <c r="P548" s="480"/>
      <c r="Q548" s="480"/>
    </row>
    <row r="549" spans="1:17" s="481" customFormat="1" ht="12">
      <c r="A549" s="524" t="s">
        <v>597</v>
      </c>
      <c r="B549" s="524"/>
      <c r="C549" s="524"/>
      <c r="D549" s="524"/>
      <c r="E549" s="363" t="s">
        <v>598</v>
      </c>
      <c r="F549" s="363" t="s">
        <v>120</v>
      </c>
      <c r="G549" s="363"/>
      <c r="H549" s="363" t="s">
        <v>235</v>
      </c>
      <c r="I549" s="215">
        <v>0</v>
      </c>
      <c r="J549" s="363" t="s">
        <v>599</v>
      </c>
      <c r="K549" s="538" t="s">
        <v>30</v>
      </c>
      <c r="L549" s="533" t="s">
        <v>573</v>
      </c>
      <c r="M549" s="534" t="s">
        <v>574</v>
      </c>
      <c r="N549" s="482"/>
      <c r="O549" s="515"/>
      <c r="P549" s="480"/>
      <c r="Q549" s="480"/>
    </row>
    <row r="550" spans="1:17" s="481" customFormat="1" ht="12">
      <c r="A550" s="197"/>
      <c r="B550" s="373"/>
      <c r="C550" s="373"/>
      <c r="D550" s="373"/>
      <c r="E550" s="351"/>
      <c r="F550" s="166"/>
      <c r="G550" s="263"/>
      <c r="H550" s="264"/>
      <c r="I550" s="215"/>
      <c r="J550" s="30"/>
      <c r="K550" s="304"/>
      <c r="L550" s="85"/>
      <c r="M550" s="85"/>
      <c r="N550" s="482"/>
      <c r="O550" s="235"/>
      <c r="P550" s="480"/>
      <c r="Q550" s="480"/>
    </row>
    <row r="551" spans="1:17" s="481" customFormat="1" ht="12">
      <c r="A551" s="522" t="s">
        <v>600</v>
      </c>
      <c r="B551" s="373"/>
      <c r="C551" s="373"/>
      <c r="D551" s="373"/>
      <c r="E551" s="351"/>
      <c r="F551" s="519"/>
      <c r="G551" s="262"/>
      <c r="H551" s="143"/>
      <c r="I551" s="215"/>
      <c r="J551" s="520"/>
      <c r="K551" s="518"/>
      <c r="L551" s="85"/>
      <c r="M551" s="85"/>
      <c r="N551" s="482"/>
      <c r="O551" s="235"/>
      <c r="P551" s="480"/>
      <c r="Q551" s="480"/>
    </row>
    <row r="552" spans="1:17" s="481" customFormat="1" ht="12">
      <c r="A552" s="524" t="s">
        <v>601</v>
      </c>
      <c r="B552" s="373"/>
      <c r="C552" s="373"/>
      <c r="D552" s="373"/>
      <c r="E552" s="363" t="s">
        <v>602</v>
      </c>
      <c r="F552" s="363" t="s">
        <v>355</v>
      </c>
      <c r="G552" s="363"/>
      <c r="H552" s="363" t="s">
        <v>235</v>
      </c>
      <c r="I552" s="215">
        <v>0</v>
      </c>
      <c r="J552" s="363" t="s">
        <v>603</v>
      </c>
      <c r="K552" s="538" t="s">
        <v>30</v>
      </c>
      <c r="L552" s="533" t="s">
        <v>573</v>
      </c>
      <c r="M552" s="534" t="s">
        <v>574</v>
      </c>
      <c r="N552" s="482"/>
      <c r="O552" s="515"/>
      <c r="P552" s="480"/>
      <c r="Q552" s="480"/>
    </row>
    <row r="553" spans="1:17" s="481" customFormat="1" ht="12">
      <c r="A553" s="524" t="s">
        <v>604</v>
      </c>
      <c r="B553" s="373"/>
      <c r="C553" s="373"/>
      <c r="D553" s="373"/>
      <c r="E553" s="363" t="s">
        <v>331</v>
      </c>
      <c r="F553" s="363" t="s">
        <v>355</v>
      </c>
      <c r="G553" s="363"/>
      <c r="H553" s="363" t="s">
        <v>235</v>
      </c>
      <c r="I553" s="215">
        <v>0</v>
      </c>
      <c r="J553" s="363" t="s">
        <v>603</v>
      </c>
      <c r="K553" s="538" t="s">
        <v>30</v>
      </c>
      <c r="L553" s="533" t="s">
        <v>573</v>
      </c>
      <c r="M553" s="534" t="s">
        <v>574</v>
      </c>
      <c r="N553" s="482"/>
      <c r="O553" s="515"/>
      <c r="P553" s="480"/>
      <c r="Q553" s="480"/>
    </row>
    <row r="554" spans="1:17" s="481" customFormat="1" ht="12">
      <c r="A554" s="197"/>
      <c r="B554" s="373"/>
      <c r="C554" s="373"/>
      <c r="D554" s="373"/>
      <c r="E554" s="351"/>
      <c r="F554" s="519"/>
      <c r="G554" s="225"/>
      <c r="H554" s="133"/>
      <c r="I554" s="215"/>
      <c r="J554" s="133"/>
      <c r="K554" s="233"/>
      <c r="L554" s="85"/>
      <c r="M554" s="85"/>
      <c r="N554" s="482"/>
      <c r="O554" s="235"/>
      <c r="P554" s="480"/>
      <c r="Q554" s="480"/>
    </row>
    <row r="555" spans="1:17" s="481" customFormat="1" ht="12">
      <c r="A555" s="522" t="s">
        <v>605</v>
      </c>
      <c r="B555" s="373"/>
      <c r="C555" s="373"/>
      <c r="D555" s="373"/>
      <c r="E555" s="351"/>
      <c r="F555" s="519"/>
      <c r="G555" s="262"/>
      <c r="H555" s="143"/>
      <c r="I555" s="215"/>
      <c r="J555" s="143"/>
      <c r="K555" s="518"/>
      <c r="L555" s="85"/>
      <c r="M555" s="85"/>
      <c r="N555" s="482"/>
      <c r="O555" s="235"/>
      <c r="P555" s="480"/>
      <c r="Q555" s="480"/>
    </row>
    <row r="556" spans="1:17" s="481" customFormat="1" ht="12">
      <c r="A556" s="524" t="s">
        <v>601</v>
      </c>
      <c r="B556" s="373"/>
      <c r="C556" s="373"/>
      <c r="D556" s="373"/>
      <c r="E556" s="363"/>
      <c r="F556" s="363" t="s">
        <v>355</v>
      </c>
      <c r="G556" s="363"/>
      <c r="H556" s="363" t="s">
        <v>235</v>
      </c>
      <c r="I556" s="215">
        <v>0</v>
      </c>
      <c r="J556" s="363" t="s">
        <v>606</v>
      </c>
      <c r="K556" s="538" t="s">
        <v>30</v>
      </c>
      <c r="L556" s="533" t="s">
        <v>573</v>
      </c>
      <c r="M556" s="534" t="s">
        <v>574</v>
      </c>
      <c r="N556" s="482"/>
      <c r="O556" s="515"/>
      <c r="P556" s="480"/>
      <c r="Q556" s="480"/>
    </row>
    <row r="557" spans="1:17" s="481" customFormat="1" ht="12">
      <c r="A557" s="524" t="s">
        <v>604</v>
      </c>
      <c r="B557" s="373"/>
      <c r="C557" s="373"/>
      <c r="D557" s="373"/>
      <c r="E557" s="363" t="s">
        <v>331</v>
      </c>
      <c r="F557" s="363" t="s">
        <v>355</v>
      </c>
      <c r="G557" s="363"/>
      <c r="H557" s="363" t="s">
        <v>235</v>
      </c>
      <c r="I557" s="215">
        <v>0</v>
      </c>
      <c r="J557" s="363" t="s">
        <v>606</v>
      </c>
      <c r="K557" s="538" t="s">
        <v>30</v>
      </c>
      <c r="L557" s="533" t="s">
        <v>573</v>
      </c>
      <c r="M557" s="534" t="s">
        <v>574</v>
      </c>
      <c r="N557" s="482"/>
      <c r="O557" s="515"/>
      <c r="P557" s="480"/>
      <c r="Q557" s="480"/>
    </row>
    <row r="558" spans="1:17" s="481" customFormat="1" ht="12">
      <c r="A558" s="197"/>
      <c r="B558" s="373"/>
      <c r="C558" s="373"/>
      <c r="D558" s="373"/>
      <c r="E558" s="351"/>
      <c r="F558" s="519"/>
      <c r="G558" s="225"/>
      <c r="H558" s="133"/>
      <c r="I558" s="215"/>
      <c r="J558" s="529"/>
      <c r="K558" s="233"/>
      <c r="L558" s="85"/>
      <c r="M558" s="85"/>
      <c r="N558" s="482"/>
      <c r="O558" s="235"/>
      <c r="P558" s="480"/>
      <c r="Q558" s="480"/>
    </row>
    <row r="559" spans="1:17" s="481" customFormat="1" ht="12">
      <c r="A559" s="522" t="s">
        <v>607</v>
      </c>
      <c r="B559" s="373"/>
      <c r="C559" s="373"/>
      <c r="D559" s="373"/>
      <c r="E559" s="351"/>
      <c r="F559" s="519"/>
      <c r="G559" s="262"/>
      <c r="H559" s="143"/>
      <c r="I559" s="215"/>
      <c r="J559" s="520"/>
      <c r="K559" s="518"/>
      <c r="L559" s="85"/>
      <c r="M559" s="85"/>
      <c r="N559" s="482"/>
      <c r="O559" s="235"/>
      <c r="P559" s="480"/>
      <c r="Q559" s="480"/>
    </row>
    <row r="560" spans="1:17" s="481" customFormat="1" ht="12">
      <c r="A560" s="524" t="s">
        <v>608</v>
      </c>
      <c r="B560" s="524"/>
      <c r="C560" s="524"/>
      <c r="D560" s="524"/>
      <c r="E560" s="363" t="s">
        <v>609</v>
      </c>
      <c r="F560" s="363" t="s">
        <v>355</v>
      </c>
      <c r="G560" s="363"/>
      <c r="H560" s="363" t="s">
        <v>235</v>
      </c>
      <c r="I560" s="215">
        <v>0</v>
      </c>
      <c r="J560" s="363" t="s">
        <v>603</v>
      </c>
      <c r="K560" s="538" t="s">
        <v>30</v>
      </c>
      <c r="L560" s="533" t="s">
        <v>573</v>
      </c>
      <c r="M560" s="534" t="s">
        <v>574</v>
      </c>
      <c r="N560" s="482"/>
      <c r="O560" s="515"/>
      <c r="P560" s="480"/>
      <c r="Q560" s="480"/>
    </row>
    <row r="561" spans="1:17" s="481" customFormat="1" ht="12">
      <c r="A561" s="524" t="s">
        <v>601</v>
      </c>
      <c r="B561" s="524"/>
      <c r="C561" s="524"/>
      <c r="D561" s="524"/>
      <c r="E561" s="363"/>
      <c r="F561" s="363" t="s">
        <v>355</v>
      </c>
      <c r="G561" s="363"/>
      <c r="H561" s="363" t="s">
        <v>235</v>
      </c>
      <c r="I561" s="215">
        <v>0</v>
      </c>
      <c r="J561" s="363" t="s">
        <v>603</v>
      </c>
      <c r="K561" s="538" t="s">
        <v>30</v>
      </c>
      <c r="L561" s="533" t="s">
        <v>573</v>
      </c>
      <c r="M561" s="534" t="s">
        <v>574</v>
      </c>
      <c r="N561" s="482"/>
      <c r="O561" s="515"/>
      <c r="P561" s="480"/>
      <c r="Q561" s="480"/>
    </row>
    <row r="562" spans="1:17" s="481" customFormat="1" ht="27" customHeight="1">
      <c r="A562" s="524" t="s">
        <v>610</v>
      </c>
      <c r="B562" s="524"/>
      <c r="C562" s="524"/>
      <c r="D562" s="524"/>
      <c r="E562" s="363" t="s">
        <v>419</v>
      </c>
      <c r="F562" s="363" t="s">
        <v>355</v>
      </c>
      <c r="G562" s="363"/>
      <c r="H562" s="363" t="s">
        <v>235</v>
      </c>
      <c r="I562" s="215">
        <v>0</v>
      </c>
      <c r="J562" s="363" t="s">
        <v>603</v>
      </c>
      <c r="K562" s="538" t="s">
        <v>30</v>
      </c>
      <c r="L562" s="533" t="s">
        <v>573</v>
      </c>
      <c r="M562" s="534" t="s">
        <v>574</v>
      </c>
      <c r="N562" s="482"/>
      <c r="O562" s="515"/>
      <c r="P562" s="480"/>
      <c r="Q562" s="480"/>
    </row>
    <row r="563" spans="1:17" s="481" customFormat="1" ht="12">
      <c r="A563" s="373" t="s">
        <v>611</v>
      </c>
      <c r="B563" s="373"/>
      <c r="C563" s="373"/>
      <c r="D563" s="373"/>
      <c r="E563" s="351" t="s">
        <v>612</v>
      </c>
      <c r="F563" s="519"/>
      <c r="G563" s="225"/>
      <c r="H563" s="133"/>
      <c r="I563" s="233"/>
      <c r="J563" s="265"/>
      <c r="K563" s="233"/>
      <c r="L563" s="85"/>
      <c r="M563" s="85"/>
      <c r="N563" s="482"/>
      <c r="O563" s="235"/>
      <c r="P563" s="480"/>
      <c r="Q563" s="480"/>
    </row>
    <row r="564" spans="1:17" s="481" customFormat="1" ht="12">
      <c r="A564" s="522" t="s">
        <v>613</v>
      </c>
      <c r="B564" s="373"/>
      <c r="C564" s="373"/>
      <c r="D564" s="373"/>
      <c r="E564" s="351"/>
      <c r="F564" s="519"/>
      <c r="G564" s="262"/>
      <c r="H564" s="143"/>
      <c r="I564" s="332"/>
      <c r="J564" s="143"/>
      <c r="K564" s="518"/>
      <c r="L564" s="85"/>
      <c r="M564" s="85"/>
      <c r="N564" s="482"/>
      <c r="O564" s="235"/>
      <c r="P564" s="480"/>
      <c r="Q564" s="480"/>
    </row>
    <row r="565" spans="1:17" s="481" customFormat="1" ht="12">
      <c r="A565" s="524" t="s">
        <v>614</v>
      </c>
      <c r="B565" s="373"/>
      <c r="C565" s="373"/>
      <c r="D565" s="373"/>
      <c r="E565" s="363" t="s">
        <v>615</v>
      </c>
      <c r="F565" s="363" t="s">
        <v>616</v>
      </c>
      <c r="G565" s="363"/>
      <c r="H565" s="363" t="s">
        <v>235</v>
      </c>
      <c r="I565" s="537">
        <v>0</v>
      </c>
      <c r="J565" s="363" t="s">
        <v>119</v>
      </c>
      <c r="K565" s="538" t="s">
        <v>30</v>
      </c>
      <c r="L565" s="533" t="s">
        <v>573</v>
      </c>
      <c r="M565" s="534" t="s">
        <v>574</v>
      </c>
      <c r="N565" s="482"/>
      <c r="O565" s="515"/>
      <c r="P565" s="480"/>
      <c r="Q565" s="480"/>
    </row>
    <row r="566" spans="1:17" s="481" customFormat="1" ht="12">
      <c r="A566" s="524" t="s">
        <v>617</v>
      </c>
      <c r="B566" s="373"/>
      <c r="C566" s="373"/>
      <c r="D566" s="373"/>
      <c r="E566" s="363" t="s">
        <v>618</v>
      </c>
      <c r="F566" s="363" t="s">
        <v>616</v>
      </c>
      <c r="G566" s="363"/>
      <c r="H566" s="363" t="s">
        <v>235</v>
      </c>
      <c r="I566" s="537">
        <v>0</v>
      </c>
      <c r="J566" s="363" t="s">
        <v>119</v>
      </c>
      <c r="K566" s="538" t="s">
        <v>30</v>
      </c>
      <c r="L566" s="533" t="s">
        <v>573</v>
      </c>
      <c r="M566" s="534" t="s">
        <v>574</v>
      </c>
      <c r="N566" s="482"/>
      <c r="O566" s="515"/>
      <c r="P566" s="480"/>
      <c r="Q566" s="480"/>
    </row>
    <row r="567" spans="1:17" s="481" customFormat="1" ht="12">
      <c r="A567" s="524" t="s">
        <v>619</v>
      </c>
      <c r="B567" s="373"/>
      <c r="C567" s="373"/>
      <c r="D567" s="373"/>
      <c r="E567" s="363" t="s">
        <v>620</v>
      </c>
      <c r="F567" s="363" t="s">
        <v>616</v>
      </c>
      <c r="G567" s="363"/>
      <c r="H567" s="363" t="s">
        <v>235</v>
      </c>
      <c r="I567" s="537">
        <v>0</v>
      </c>
      <c r="J567" s="363" t="s">
        <v>119</v>
      </c>
      <c r="K567" s="538" t="s">
        <v>30</v>
      </c>
      <c r="L567" s="533" t="s">
        <v>573</v>
      </c>
      <c r="M567" s="534" t="s">
        <v>574</v>
      </c>
      <c r="N567" s="482"/>
      <c r="O567" s="515"/>
      <c r="P567" s="480"/>
      <c r="Q567" s="480"/>
    </row>
    <row r="568" spans="1:17" s="481" customFormat="1" ht="12">
      <c r="A568" s="524" t="s">
        <v>621</v>
      </c>
      <c r="B568" s="373"/>
      <c r="C568" s="373"/>
      <c r="D568" s="373"/>
      <c r="E568" s="363" t="s">
        <v>622</v>
      </c>
      <c r="F568" s="363" t="s">
        <v>616</v>
      </c>
      <c r="G568" s="363"/>
      <c r="H568" s="363" t="s">
        <v>235</v>
      </c>
      <c r="I568" s="537">
        <v>0</v>
      </c>
      <c r="J568" s="363" t="s">
        <v>119</v>
      </c>
      <c r="K568" s="538" t="s">
        <v>30</v>
      </c>
      <c r="L568" s="533" t="s">
        <v>573</v>
      </c>
      <c r="M568" s="534" t="s">
        <v>574</v>
      </c>
      <c r="N568" s="482"/>
      <c r="O568" s="515"/>
      <c r="P568" s="480"/>
      <c r="Q568" s="480"/>
    </row>
    <row r="569" spans="1:17" s="481" customFormat="1" ht="12">
      <c r="A569" s="524" t="s">
        <v>623</v>
      </c>
      <c r="B569" s="373"/>
      <c r="C569" s="373"/>
      <c r="D569" s="373"/>
      <c r="E569" s="363" t="s">
        <v>622</v>
      </c>
      <c r="F569" s="363" t="s">
        <v>616</v>
      </c>
      <c r="G569" s="363"/>
      <c r="H569" s="363" t="s">
        <v>235</v>
      </c>
      <c r="I569" s="537">
        <v>0</v>
      </c>
      <c r="J569" s="363" t="s">
        <v>119</v>
      </c>
      <c r="K569" s="538" t="s">
        <v>30</v>
      </c>
      <c r="L569" s="533" t="s">
        <v>573</v>
      </c>
      <c r="M569" s="534" t="s">
        <v>574</v>
      </c>
      <c r="N569" s="482"/>
      <c r="O569" s="515"/>
      <c r="P569" s="480"/>
      <c r="Q569" s="480"/>
    </row>
    <row r="570" spans="1:17" s="481" customFormat="1" ht="12">
      <c r="A570" s="524" t="s">
        <v>624</v>
      </c>
      <c r="B570" s="373"/>
      <c r="C570" s="373"/>
      <c r="D570" s="373"/>
      <c r="E570" s="363" t="s">
        <v>622</v>
      </c>
      <c r="F570" s="363" t="s">
        <v>616</v>
      </c>
      <c r="G570" s="363"/>
      <c r="H570" s="363" t="s">
        <v>235</v>
      </c>
      <c r="I570" s="537">
        <v>0</v>
      </c>
      <c r="J570" s="363" t="s">
        <v>119</v>
      </c>
      <c r="K570" s="538" t="s">
        <v>30</v>
      </c>
      <c r="L570" s="533" t="s">
        <v>573</v>
      </c>
      <c r="M570" s="534" t="s">
        <v>574</v>
      </c>
      <c r="N570" s="482"/>
      <c r="O570" s="515"/>
      <c r="P570" s="480"/>
      <c r="Q570" s="480"/>
    </row>
    <row r="571" spans="1:17" s="481" customFormat="1" ht="12">
      <c r="A571" s="524" t="s">
        <v>625</v>
      </c>
      <c r="B571" s="373"/>
      <c r="C571" s="373"/>
      <c r="D571" s="373"/>
      <c r="E571" s="363" t="s">
        <v>622</v>
      </c>
      <c r="F571" s="363" t="s">
        <v>616</v>
      </c>
      <c r="G571" s="363"/>
      <c r="H571" s="363" t="s">
        <v>235</v>
      </c>
      <c r="I571" s="537">
        <v>0</v>
      </c>
      <c r="J571" s="363" t="s">
        <v>119</v>
      </c>
      <c r="K571" s="538" t="s">
        <v>30</v>
      </c>
      <c r="L571" s="533" t="s">
        <v>573</v>
      </c>
      <c r="M571" s="534" t="s">
        <v>574</v>
      </c>
      <c r="N571" s="482"/>
      <c r="O571" s="515"/>
      <c r="P571" s="480"/>
      <c r="Q571" s="480"/>
    </row>
    <row r="572" spans="1:17" s="481" customFormat="1" ht="12">
      <c r="A572" s="524" t="s">
        <v>626</v>
      </c>
      <c r="B572" s="373"/>
      <c r="C572" s="373"/>
      <c r="D572" s="373"/>
      <c r="E572" s="363" t="s">
        <v>627</v>
      </c>
      <c r="F572" s="363" t="s">
        <v>616</v>
      </c>
      <c r="G572" s="363"/>
      <c r="H572" s="363" t="s">
        <v>235</v>
      </c>
      <c r="I572" s="537">
        <v>0</v>
      </c>
      <c r="J572" s="363" t="s">
        <v>119</v>
      </c>
      <c r="K572" s="538" t="s">
        <v>30</v>
      </c>
      <c r="L572" s="533" t="s">
        <v>573</v>
      </c>
      <c r="M572" s="534" t="s">
        <v>574</v>
      </c>
      <c r="N572" s="482"/>
      <c r="O572" s="515"/>
      <c r="P572" s="480"/>
      <c r="Q572" s="480"/>
    </row>
    <row r="573" spans="1:17" s="481" customFormat="1" ht="12">
      <c r="A573" s="197"/>
      <c r="B573" s="373"/>
      <c r="C573" s="373"/>
      <c r="D573" s="373"/>
      <c r="E573" s="351" t="s">
        <v>612</v>
      </c>
      <c r="F573" s="166"/>
      <c r="G573" s="266"/>
      <c r="H573" s="264"/>
      <c r="I573" s="304"/>
      <c r="J573" s="264"/>
      <c r="K573" s="305"/>
      <c r="L573" s="85"/>
      <c r="M573" s="85"/>
      <c r="N573" s="482"/>
      <c r="O573" s="235"/>
      <c r="P573" s="480"/>
      <c r="Q573" s="480"/>
    </row>
    <row r="574" spans="1:17" s="481" customFormat="1" ht="12">
      <c r="A574" s="197"/>
      <c r="B574" s="373"/>
      <c r="C574" s="373"/>
      <c r="D574" s="373"/>
      <c r="E574" s="351"/>
      <c r="F574" s="362"/>
      <c r="G574" s="225"/>
      <c r="H574" s="133"/>
      <c r="I574" s="233"/>
      <c r="J574" s="133"/>
      <c r="K574" s="306"/>
      <c r="L574" s="85"/>
      <c r="M574" s="85"/>
      <c r="N574" s="482"/>
      <c r="O574" s="235"/>
      <c r="P574" s="480"/>
      <c r="Q574" s="480"/>
    </row>
    <row r="575" spans="1:17" s="481" customFormat="1" ht="12">
      <c r="A575" s="522" t="s">
        <v>628</v>
      </c>
      <c r="B575" s="373"/>
      <c r="C575" s="373"/>
      <c r="D575" s="373"/>
      <c r="E575" s="351"/>
      <c r="F575" s="519"/>
      <c r="G575" s="262"/>
      <c r="H575" s="143"/>
      <c r="I575" s="334" t="s">
        <v>629</v>
      </c>
      <c r="J575" s="143"/>
      <c r="K575" s="518"/>
      <c r="L575" s="85"/>
      <c r="M575" s="85"/>
      <c r="N575" s="482"/>
      <c r="O575" s="235"/>
      <c r="P575" s="480"/>
      <c r="Q575" s="480"/>
    </row>
    <row r="576" spans="1:17" s="481" customFormat="1" ht="12">
      <c r="A576" s="524" t="s">
        <v>630</v>
      </c>
      <c r="B576" s="373"/>
      <c r="C576" s="373"/>
      <c r="D576" s="373"/>
      <c r="E576" s="363" t="s">
        <v>631</v>
      </c>
      <c r="F576" s="363" t="s">
        <v>632</v>
      </c>
      <c r="G576" s="363"/>
      <c r="H576" s="363" t="s">
        <v>119</v>
      </c>
      <c r="I576" s="537">
        <v>0</v>
      </c>
      <c r="J576" s="363" t="s">
        <v>286</v>
      </c>
      <c r="K576" s="538" t="s">
        <v>30</v>
      </c>
      <c r="L576" s="533" t="s">
        <v>573</v>
      </c>
      <c r="M576" s="534" t="s">
        <v>574</v>
      </c>
      <c r="N576" s="482"/>
      <c r="O576" s="515"/>
      <c r="P576" s="480"/>
      <c r="Q576" s="480"/>
    </row>
    <row r="577" spans="1:17" s="481" customFormat="1" ht="12">
      <c r="A577" s="524" t="s">
        <v>633</v>
      </c>
      <c r="B577" s="373"/>
      <c r="C577" s="373"/>
      <c r="D577" s="373"/>
      <c r="E577" s="363" t="s">
        <v>631</v>
      </c>
      <c r="F577" s="363" t="s">
        <v>632</v>
      </c>
      <c r="G577" s="363"/>
      <c r="H577" s="363" t="s">
        <v>119</v>
      </c>
      <c r="I577" s="537">
        <v>0</v>
      </c>
      <c r="J577" s="363" t="s">
        <v>286</v>
      </c>
      <c r="K577" s="538" t="s">
        <v>30</v>
      </c>
      <c r="L577" s="533" t="s">
        <v>573</v>
      </c>
      <c r="M577" s="534" t="s">
        <v>574</v>
      </c>
      <c r="N577" s="482"/>
      <c r="O577" s="515"/>
      <c r="P577" s="480"/>
      <c r="Q577" s="480"/>
    </row>
    <row r="578" spans="1:17" s="481" customFormat="1" ht="12">
      <c r="A578" s="524" t="s">
        <v>634</v>
      </c>
      <c r="B578" s="373"/>
      <c r="C578" s="373"/>
      <c r="D578" s="373"/>
      <c r="E578" s="351"/>
      <c r="F578" s="362"/>
      <c r="G578" s="261"/>
      <c r="H578" s="267"/>
      <c r="I578" s="233"/>
      <c r="J578" s="133"/>
      <c r="K578" s="233"/>
      <c r="L578" s="85"/>
      <c r="M578" s="393"/>
      <c r="N578" s="482"/>
      <c r="O578" s="235"/>
      <c r="P578" s="480"/>
      <c r="Q578" s="480"/>
    </row>
    <row r="579" spans="1:17" s="481" customFormat="1" ht="12">
      <c r="A579" s="524" t="s">
        <v>635</v>
      </c>
      <c r="B579" s="373"/>
      <c r="C579" s="373"/>
      <c r="D579" s="373"/>
      <c r="E579" s="363" t="s">
        <v>636</v>
      </c>
      <c r="F579" s="363" t="s">
        <v>632</v>
      </c>
      <c r="G579" s="363"/>
      <c r="H579" s="363" t="s">
        <v>119</v>
      </c>
      <c r="I579" s="537">
        <v>0</v>
      </c>
      <c r="J579" s="363" t="s">
        <v>286</v>
      </c>
      <c r="K579" s="538" t="s">
        <v>30</v>
      </c>
      <c r="L579" s="533" t="s">
        <v>573</v>
      </c>
      <c r="M579" s="534" t="s">
        <v>574</v>
      </c>
      <c r="N579" s="482"/>
      <c r="O579" s="515"/>
      <c r="P579" s="480"/>
      <c r="Q579" s="480"/>
    </row>
    <row r="580" spans="1:17" s="481" customFormat="1" ht="12">
      <c r="A580" s="524" t="s">
        <v>637</v>
      </c>
      <c r="B580" s="373"/>
      <c r="C580" s="373"/>
      <c r="D580" s="373"/>
      <c r="E580" s="363" t="s">
        <v>638</v>
      </c>
      <c r="F580" s="363" t="s">
        <v>632</v>
      </c>
      <c r="G580" s="363"/>
      <c r="H580" s="363" t="s">
        <v>119</v>
      </c>
      <c r="I580" s="537">
        <v>0</v>
      </c>
      <c r="J580" s="363" t="s">
        <v>286</v>
      </c>
      <c r="K580" s="538" t="s">
        <v>30</v>
      </c>
      <c r="L580" s="533" t="s">
        <v>573</v>
      </c>
      <c r="M580" s="534" t="s">
        <v>574</v>
      </c>
      <c r="N580" s="482"/>
      <c r="O580" s="515"/>
      <c r="P580" s="480"/>
      <c r="Q580" s="480"/>
    </row>
    <row r="581" spans="1:17" s="481" customFormat="1" ht="12">
      <c r="A581" s="524" t="s">
        <v>639</v>
      </c>
      <c r="B581" s="373"/>
      <c r="C581" s="373"/>
      <c r="D581" s="373"/>
      <c r="E581" s="363" t="s">
        <v>638</v>
      </c>
      <c r="F581" s="363" t="s">
        <v>632</v>
      </c>
      <c r="G581" s="363"/>
      <c r="H581" s="363" t="s">
        <v>119</v>
      </c>
      <c r="I581" s="537">
        <v>0</v>
      </c>
      <c r="J581" s="363" t="s">
        <v>286</v>
      </c>
      <c r="K581" s="538" t="s">
        <v>30</v>
      </c>
      <c r="L581" s="533" t="s">
        <v>573</v>
      </c>
      <c r="M581" s="534" t="s">
        <v>574</v>
      </c>
      <c r="N581" s="482"/>
      <c r="O581" s="515"/>
      <c r="P581" s="480"/>
      <c r="Q581" s="480"/>
    </row>
    <row r="582" spans="1:17" s="481" customFormat="1" ht="12">
      <c r="A582" s="524" t="s">
        <v>640</v>
      </c>
      <c r="B582" s="373"/>
      <c r="C582" s="373"/>
      <c r="D582" s="373"/>
      <c r="E582" s="363" t="s">
        <v>641</v>
      </c>
      <c r="F582" s="363" t="s">
        <v>632</v>
      </c>
      <c r="G582" s="363"/>
      <c r="H582" s="363" t="s">
        <v>119</v>
      </c>
      <c r="I582" s="537">
        <v>0</v>
      </c>
      <c r="J582" s="363" t="s">
        <v>286</v>
      </c>
      <c r="K582" s="538" t="s">
        <v>30</v>
      </c>
      <c r="L582" s="533" t="s">
        <v>573</v>
      </c>
      <c r="M582" s="534" t="s">
        <v>574</v>
      </c>
      <c r="N582" s="482"/>
      <c r="O582" s="515"/>
      <c r="P582" s="480"/>
      <c r="Q582" s="480"/>
    </row>
    <row r="583" spans="1:17" s="481" customFormat="1" ht="12">
      <c r="A583" s="201"/>
      <c r="B583" s="373"/>
      <c r="C583" s="373"/>
      <c r="D583" s="373"/>
      <c r="E583" s="362" t="s">
        <v>642</v>
      </c>
      <c r="F583" s="519"/>
      <c r="G583" s="261"/>
      <c r="H583" s="529"/>
      <c r="I583" s="233"/>
      <c r="J583" s="529"/>
      <c r="K583" s="233"/>
      <c r="L583" s="85"/>
      <c r="M583" s="85"/>
      <c r="N583" s="482"/>
      <c r="O583" s="235"/>
      <c r="P583" s="480"/>
      <c r="Q583" s="480"/>
    </row>
    <row r="584" spans="1:17" s="481" customFormat="1" ht="12">
      <c r="A584" s="201"/>
      <c r="B584" s="373"/>
      <c r="C584" s="373"/>
      <c r="D584" s="373"/>
      <c r="E584" s="519" t="s">
        <v>643</v>
      </c>
      <c r="F584" s="519"/>
      <c r="G584" s="261"/>
      <c r="H584" s="529"/>
      <c r="I584" s="233"/>
      <c r="J584" s="529"/>
      <c r="K584" s="233"/>
      <c r="L584" s="85"/>
      <c r="M584" s="85"/>
      <c r="N584" s="482"/>
      <c r="O584" s="235"/>
      <c r="P584" s="480"/>
      <c r="Q584" s="480"/>
    </row>
    <row r="585" spans="1:17" s="481" customFormat="1" ht="12">
      <c r="A585" s="201"/>
      <c r="B585" s="373"/>
      <c r="C585" s="373"/>
      <c r="D585" s="373"/>
      <c r="E585" s="519"/>
      <c r="F585" s="519"/>
      <c r="G585" s="261"/>
      <c r="H585" s="529"/>
      <c r="I585" s="233"/>
      <c r="J585" s="529"/>
      <c r="K585" s="233"/>
      <c r="L585" s="85"/>
      <c r="M585" s="85"/>
      <c r="N585" s="482"/>
      <c r="O585" s="235"/>
      <c r="P585" s="480"/>
      <c r="Q585" s="480"/>
    </row>
    <row r="586" spans="1:17" s="481" customFormat="1" ht="12">
      <c r="A586" s="522" t="s">
        <v>644</v>
      </c>
      <c r="B586" s="373"/>
      <c r="C586" s="373"/>
      <c r="D586" s="373"/>
      <c r="E586" s="351"/>
      <c r="F586" s="362"/>
      <c r="G586" s="225"/>
      <c r="H586" s="133"/>
      <c r="I586" s="233"/>
      <c r="J586" s="529"/>
      <c r="K586" s="306"/>
      <c r="L586" s="85"/>
      <c r="M586" s="85"/>
      <c r="N586" s="482"/>
      <c r="O586" s="235"/>
      <c r="P586" s="480"/>
      <c r="Q586" s="480"/>
    </row>
    <row r="587" spans="1:17" s="481" customFormat="1" ht="12">
      <c r="A587" s="524" t="s">
        <v>645</v>
      </c>
      <c r="B587" s="373"/>
      <c r="C587" s="373"/>
      <c r="D587" s="373"/>
      <c r="E587" s="363" t="s">
        <v>646</v>
      </c>
      <c r="F587" s="363"/>
      <c r="G587" s="363"/>
      <c r="H587" s="363" t="s">
        <v>119</v>
      </c>
      <c r="I587" s="537">
        <v>0</v>
      </c>
      <c r="J587" s="363" t="s">
        <v>286</v>
      </c>
      <c r="K587" s="538" t="s">
        <v>30</v>
      </c>
      <c r="L587" s="533" t="s">
        <v>573</v>
      </c>
      <c r="M587" s="534" t="s">
        <v>574</v>
      </c>
      <c r="N587" s="482"/>
      <c r="O587" s="515"/>
      <c r="P587" s="480"/>
      <c r="Q587" s="480"/>
    </row>
    <row r="588" spans="1:17" s="481" customFormat="1" ht="12">
      <c r="A588" s="524" t="s">
        <v>647</v>
      </c>
      <c r="B588" s="373"/>
      <c r="C588" s="373"/>
      <c r="D588" s="373"/>
      <c r="E588" s="363" t="s">
        <v>588</v>
      </c>
      <c r="F588" s="363"/>
      <c r="G588" s="363"/>
      <c r="H588" s="363" t="s">
        <v>119</v>
      </c>
      <c r="I588" s="537">
        <v>0</v>
      </c>
      <c r="J588" s="363" t="s">
        <v>286</v>
      </c>
      <c r="K588" s="538" t="s">
        <v>30</v>
      </c>
      <c r="L588" s="533" t="s">
        <v>573</v>
      </c>
      <c r="M588" s="534" t="s">
        <v>574</v>
      </c>
      <c r="N588" s="482"/>
      <c r="O588" s="515"/>
      <c r="P588" s="480"/>
      <c r="Q588" s="480"/>
    </row>
    <row r="589" spans="1:17" s="481" customFormat="1" ht="12">
      <c r="A589" s="524" t="s">
        <v>648</v>
      </c>
      <c r="B589" s="373"/>
      <c r="C589" s="373"/>
      <c r="D589" s="373"/>
      <c r="E589" s="363" t="s">
        <v>649</v>
      </c>
      <c r="F589" s="363"/>
      <c r="G589" s="363"/>
      <c r="H589" s="363" t="s">
        <v>119</v>
      </c>
      <c r="I589" s="537">
        <v>0</v>
      </c>
      <c r="J589" s="363" t="s">
        <v>286</v>
      </c>
      <c r="K589" s="538" t="s">
        <v>30</v>
      </c>
      <c r="L589" s="533" t="s">
        <v>573</v>
      </c>
      <c r="M589" s="534" t="s">
        <v>574</v>
      </c>
      <c r="N589" s="482"/>
      <c r="O589" s="515"/>
      <c r="P589" s="480"/>
      <c r="Q589" s="480"/>
    </row>
    <row r="590" spans="1:17" s="481" customFormat="1" ht="12">
      <c r="A590" s="524" t="s">
        <v>650</v>
      </c>
      <c r="B590" s="373"/>
      <c r="C590" s="373"/>
      <c r="D590" s="373"/>
      <c r="E590" s="363" t="s">
        <v>651</v>
      </c>
      <c r="F590" s="363"/>
      <c r="G590" s="363"/>
      <c r="H590" s="363" t="s">
        <v>119</v>
      </c>
      <c r="I590" s="537">
        <v>0</v>
      </c>
      <c r="J590" s="363" t="s">
        <v>286</v>
      </c>
      <c r="K590" s="538" t="s">
        <v>30</v>
      </c>
      <c r="L590" s="533" t="s">
        <v>573</v>
      </c>
      <c r="M590" s="534" t="s">
        <v>574</v>
      </c>
      <c r="N590" s="482"/>
      <c r="O590" s="515"/>
      <c r="P590" s="480"/>
      <c r="Q590" s="480"/>
    </row>
    <row r="591" spans="1:17" s="481" customFormat="1" ht="12">
      <c r="A591" s="524" t="s">
        <v>652</v>
      </c>
      <c r="B591" s="373"/>
      <c r="C591" s="373"/>
      <c r="D591" s="373"/>
      <c r="E591" s="363" t="s">
        <v>653</v>
      </c>
      <c r="F591" s="363"/>
      <c r="G591" s="363"/>
      <c r="H591" s="363" t="s">
        <v>119</v>
      </c>
      <c r="I591" s="537">
        <v>0</v>
      </c>
      <c r="J591" s="363" t="s">
        <v>286</v>
      </c>
      <c r="K591" s="538" t="s">
        <v>30</v>
      </c>
      <c r="L591" s="533" t="s">
        <v>573</v>
      </c>
      <c r="M591" s="534" t="s">
        <v>574</v>
      </c>
      <c r="N591" s="482"/>
      <c r="O591" s="515"/>
      <c r="P591" s="480"/>
      <c r="Q591" s="480"/>
    </row>
    <row r="592" spans="1:17" s="481" customFormat="1" ht="12">
      <c r="A592" s="198"/>
      <c r="B592" s="373"/>
      <c r="C592" s="373"/>
      <c r="D592" s="373"/>
      <c r="E592" s="351" t="s">
        <v>654</v>
      </c>
      <c r="F592" s="11"/>
      <c r="G592" s="261"/>
      <c r="H592" s="11"/>
      <c r="I592" s="483"/>
      <c r="J592" s="529"/>
      <c r="K592" s="233"/>
      <c r="L592" s="85"/>
      <c r="M592" s="85"/>
      <c r="N592" s="482"/>
      <c r="O592" s="235"/>
      <c r="P592" s="480"/>
      <c r="Q592" s="480"/>
    </row>
    <row r="593" spans="1:17" s="481" customFormat="1" ht="12">
      <c r="A593" s="198"/>
      <c r="B593" s="373"/>
      <c r="C593" s="373"/>
      <c r="D593" s="373"/>
      <c r="E593" s="351" t="s">
        <v>655</v>
      </c>
      <c r="F593" s="133"/>
      <c r="G593" s="366"/>
      <c r="H593" s="529"/>
      <c r="I593" s="233"/>
      <c r="J593" s="131"/>
      <c r="K593" s="293"/>
      <c r="L593" s="85"/>
      <c r="M593" s="85"/>
      <c r="N593" s="482"/>
      <c r="O593" s="235"/>
      <c r="P593" s="480"/>
      <c r="Q593" s="480"/>
    </row>
    <row r="594" spans="1:17" s="481" customFormat="1" ht="12">
      <c r="A594" s="198"/>
      <c r="B594" s="373"/>
      <c r="C594" s="373"/>
      <c r="D594" s="373"/>
      <c r="E594" s="351"/>
      <c r="F594" s="133"/>
      <c r="G594" s="366"/>
      <c r="H594" s="529"/>
      <c r="I594" s="233"/>
      <c r="J594" s="131"/>
      <c r="K594" s="293"/>
      <c r="L594" s="85"/>
      <c r="M594" s="85"/>
      <c r="N594" s="482"/>
      <c r="O594" s="235"/>
      <c r="P594" s="480"/>
      <c r="Q594" s="480"/>
    </row>
    <row r="595" spans="1:17" s="481" customFormat="1" ht="12">
      <c r="A595" s="522" t="s">
        <v>656</v>
      </c>
      <c r="B595" s="373"/>
      <c r="C595" s="373"/>
      <c r="D595" s="373"/>
      <c r="E595" s="351"/>
      <c r="F595" s="362"/>
      <c r="G595" s="261"/>
      <c r="H595" s="133"/>
      <c r="I595" s="233"/>
      <c r="J595" s="529"/>
      <c r="K595" s="233"/>
      <c r="L595" s="85"/>
      <c r="M595" s="85"/>
      <c r="N595" s="482"/>
      <c r="O595" s="235"/>
      <c r="P595" s="480"/>
      <c r="Q595" s="480"/>
    </row>
    <row r="596" spans="1:17" s="481" customFormat="1" ht="12">
      <c r="A596" s="524" t="s">
        <v>645</v>
      </c>
      <c r="B596" s="373"/>
      <c r="C596" s="373"/>
      <c r="D596" s="373"/>
      <c r="E596" s="363" t="s">
        <v>657</v>
      </c>
      <c r="F596" s="363"/>
      <c r="G596" s="363"/>
      <c r="H596" s="363" t="s">
        <v>119</v>
      </c>
      <c r="I596" s="537">
        <v>0</v>
      </c>
      <c r="J596" s="363" t="s">
        <v>286</v>
      </c>
      <c r="K596" s="538" t="s">
        <v>30</v>
      </c>
      <c r="L596" s="533" t="s">
        <v>573</v>
      </c>
      <c r="M596" s="534" t="s">
        <v>574</v>
      </c>
      <c r="N596" s="482"/>
      <c r="O596" s="515"/>
      <c r="P596" s="480"/>
      <c r="Q596" s="480"/>
    </row>
    <row r="597" spans="1:17" s="481" customFormat="1" ht="12">
      <c r="A597" s="524" t="s">
        <v>647</v>
      </c>
      <c r="B597" s="373"/>
      <c r="C597" s="373"/>
      <c r="D597" s="373"/>
      <c r="E597" s="363" t="s">
        <v>588</v>
      </c>
      <c r="F597" s="363"/>
      <c r="G597" s="363"/>
      <c r="H597" s="363" t="s">
        <v>119</v>
      </c>
      <c r="I597" s="537">
        <v>0</v>
      </c>
      <c r="J597" s="363" t="s">
        <v>286</v>
      </c>
      <c r="K597" s="538" t="s">
        <v>30</v>
      </c>
      <c r="L597" s="533" t="s">
        <v>573</v>
      </c>
      <c r="M597" s="534" t="s">
        <v>574</v>
      </c>
      <c r="N597" s="482"/>
      <c r="O597" s="515"/>
      <c r="P597" s="480"/>
      <c r="Q597" s="480"/>
    </row>
    <row r="598" spans="1:17" s="481" customFormat="1" ht="12">
      <c r="A598" s="524" t="s">
        <v>658</v>
      </c>
      <c r="B598" s="373"/>
      <c r="C598" s="373"/>
      <c r="D598" s="373"/>
      <c r="E598" s="363" t="s">
        <v>649</v>
      </c>
      <c r="F598" s="363"/>
      <c r="G598" s="363"/>
      <c r="H598" s="363" t="s">
        <v>119</v>
      </c>
      <c r="I598" s="537">
        <v>0</v>
      </c>
      <c r="J598" s="363" t="s">
        <v>286</v>
      </c>
      <c r="K598" s="538" t="s">
        <v>30</v>
      </c>
      <c r="L598" s="533" t="s">
        <v>573</v>
      </c>
      <c r="M598" s="534" t="s">
        <v>574</v>
      </c>
      <c r="N598" s="482"/>
      <c r="O598" s="515"/>
      <c r="P598" s="480"/>
      <c r="Q598" s="480"/>
    </row>
    <row r="599" spans="1:17" s="481" customFormat="1" ht="12">
      <c r="A599" s="524" t="s">
        <v>650</v>
      </c>
      <c r="B599" s="373"/>
      <c r="C599" s="373"/>
      <c r="D599" s="373"/>
      <c r="E599" s="363" t="s">
        <v>651</v>
      </c>
      <c r="F599" s="363"/>
      <c r="G599" s="363"/>
      <c r="H599" s="363" t="s">
        <v>119</v>
      </c>
      <c r="I599" s="537">
        <v>0</v>
      </c>
      <c r="J599" s="363" t="s">
        <v>286</v>
      </c>
      <c r="K599" s="538" t="s">
        <v>30</v>
      </c>
      <c r="L599" s="533" t="s">
        <v>573</v>
      </c>
      <c r="M599" s="534" t="s">
        <v>574</v>
      </c>
      <c r="N599" s="482"/>
      <c r="O599" s="515"/>
      <c r="P599" s="480"/>
      <c r="Q599" s="480"/>
    </row>
    <row r="600" spans="1:17" s="481" customFormat="1" ht="12">
      <c r="A600" s="524" t="s">
        <v>652</v>
      </c>
      <c r="B600" s="373"/>
      <c r="C600" s="373"/>
      <c r="D600" s="373"/>
      <c r="E600" s="363" t="s">
        <v>659</v>
      </c>
      <c r="F600" s="363"/>
      <c r="G600" s="363"/>
      <c r="H600" s="363" t="s">
        <v>119</v>
      </c>
      <c r="I600" s="537">
        <v>0</v>
      </c>
      <c r="J600" s="363" t="s">
        <v>286</v>
      </c>
      <c r="K600" s="538" t="s">
        <v>30</v>
      </c>
      <c r="L600" s="533" t="s">
        <v>573</v>
      </c>
      <c r="M600" s="534" t="s">
        <v>574</v>
      </c>
      <c r="N600" s="482"/>
      <c r="O600" s="515"/>
      <c r="P600" s="480"/>
      <c r="Q600" s="480"/>
    </row>
    <row r="601" spans="1:17" s="481" customFormat="1" ht="12">
      <c r="A601" s="198"/>
      <c r="B601" s="373"/>
      <c r="C601" s="373"/>
      <c r="D601" s="373"/>
      <c r="E601" s="351" t="s">
        <v>654</v>
      </c>
      <c r="F601" s="133"/>
      <c r="G601" s="366"/>
      <c r="H601" s="529"/>
      <c r="I601" s="233"/>
      <c r="J601" s="131"/>
      <c r="K601" s="293"/>
      <c r="L601" s="85"/>
      <c r="M601" s="85"/>
      <c r="N601" s="482"/>
      <c r="O601" s="235"/>
      <c r="P601" s="480"/>
      <c r="Q601" s="480"/>
    </row>
    <row r="602" spans="1:17" s="481" customFormat="1" ht="12">
      <c r="A602" s="198"/>
      <c r="B602" s="373"/>
      <c r="C602" s="373"/>
      <c r="D602" s="373"/>
      <c r="E602" s="351" t="s">
        <v>660</v>
      </c>
      <c r="F602" s="133"/>
      <c r="G602" s="366"/>
      <c r="H602" s="529"/>
      <c r="I602" s="233"/>
      <c r="J602" s="131"/>
      <c r="K602" s="293"/>
      <c r="L602" s="85"/>
      <c r="M602" s="85"/>
      <c r="N602" s="482"/>
      <c r="O602" s="235"/>
      <c r="P602" s="480"/>
      <c r="Q602" s="480"/>
    </row>
    <row r="603" spans="1:17" s="481" customFormat="1" ht="12">
      <c r="A603" s="198"/>
      <c r="B603" s="373"/>
      <c r="C603" s="373"/>
      <c r="D603" s="373"/>
      <c r="E603" s="351"/>
      <c r="F603" s="133"/>
      <c r="G603" s="366"/>
      <c r="H603" s="529"/>
      <c r="I603" s="233"/>
      <c r="J603" s="131"/>
      <c r="K603" s="293"/>
      <c r="L603" s="85"/>
      <c r="M603" s="85"/>
      <c r="N603" s="482"/>
      <c r="O603" s="235"/>
      <c r="P603" s="480"/>
      <c r="Q603" s="480"/>
    </row>
    <row r="604" spans="1:17" s="481" customFormat="1" ht="12">
      <c r="A604" s="522" t="s">
        <v>661</v>
      </c>
      <c r="B604" s="373"/>
      <c r="C604" s="373"/>
      <c r="D604" s="373"/>
      <c r="E604" s="484"/>
      <c r="F604" s="133"/>
      <c r="G604" s="366"/>
      <c r="H604" s="529"/>
      <c r="I604" s="233"/>
      <c r="J604" s="131"/>
      <c r="K604" s="293"/>
      <c r="L604" s="85"/>
      <c r="M604" s="85"/>
      <c r="N604" s="482"/>
      <c r="O604" s="235"/>
      <c r="P604" s="480"/>
      <c r="Q604" s="480"/>
    </row>
    <row r="605" spans="1:17" s="481" customFormat="1" ht="26.25" customHeight="1">
      <c r="A605" s="524" t="s">
        <v>662</v>
      </c>
      <c r="B605" s="524"/>
      <c r="C605" s="524"/>
      <c r="D605" s="524"/>
      <c r="E605" s="363" t="s">
        <v>663</v>
      </c>
      <c r="F605" s="363" t="s">
        <v>664</v>
      </c>
      <c r="G605" s="363"/>
      <c r="H605" s="363">
        <v>1</v>
      </c>
      <c r="I605" s="537">
        <v>0</v>
      </c>
      <c r="J605" s="363" t="s">
        <v>665</v>
      </c>
      <c r="K605" s="538" t="s">
        <v>30</v>
      </c>
      <c r="L605" s="533" t="s">
        <v>573</v>
      </c>
      <c r="M605" s="534" t="s">
        <v>574</v>
      </c>
      <c r="N605" s="482"/>
      <c r="O605" s="515"/>
      <c r="P605" s="480"/>
      <c r="Q605" s="480"/>
    </row>
    <row r="606" spans="1:17" s="481" customFormat="1" ht="15" customHeight="1">
      <c r="A606" s="524" t="s">
        <v>666</v>
      </c>
      <c r="B606" s="524"/>
      <c r="C606" s="524"/>
      <c r="D606" s="524"/>
      <c r="E606" s="363" t="s">
        <v>667</v>
      </c>
      <c r="F606" s="363" t="s">
        <v>668</v>
      </c>
      <c r="G606" s="363"/>
      <c r="H606" s="363" t="s">
        <v>119</v>
      </c>
      <c r="I606" s="537">
        <v>0</v>
      </c>
      <c r="J606" s="363" t="s">
        <v>588</v>
      </c>
      <c r="K606" s="538" t="s">
        <v>30</v>
      </c>
      <c r="L606" s="533" t="s">
        <v>573</v>
      </c>
      <c r="M606" s="534" t="s">
        <v>574</v>
      </c>
      <c r="N606" s="482"/>
      <c r="O606" s="515"/>
      <c r="P606" s="480"/>
      <c r="Q606" s="480"/>
    </row>
    <row r="607" spans="1:17" s="481" customFormat="1" ht="12">
      <c r="A607" s="524" t="s">
        <v>669</v>
      </c>
      <c r="B607" s="524"/>
      <c r="C607" s="524"/>
      <c r="D607" s="524"/>
      <c r="E607" s="363" t="s">
        <v>670</v>
      </c>
      <c r="F607" s="363" t="s">
        <v>668</v>
      </c>
      <c r="G607" s="363"/>
      <c r="H607" s="363" t="s">
        <v>286</v>
      </c>
      <c r="I607" s="537">
        <v>0</v>
      </c>
      <c r="J607" s="363" t="s">
        <v>588</v>
      </c>
      <c r="K607" s="538" t="s">
        <v>30</v>
      </c>
      <c r="L607" s="533" t="s">
        <v>573</v>
      </c>
      <c r="M607" s="534" t="s">
        <v>574</v>
      </c>
      <c r="N607" s="482"/>
      <c r="O607" s="515"/>
      <c r="P607" s="480"/>
      <c r="Q607" s="480"/>
    </row>
    <row r="608" spans="1:17" s="481" customFormat="1" ht="12">
      <c r="A608" s="197"/>
      <c r="B608" s="373"/>
      <c r="C608" s="373"/>
      <c r="D608" s="373"/>
      <c r="E608" s="131" t="s">
        <v>671</v>
      </c>
      <c r="F608" s="484"/>
      <c r="G608" s="268"/>
      <c r="H608" s="269"/>
      <c r="I608" s="335"/>
      <c r="J608" s="1"/>
      <c r="K608" s="517"/>
      <c r="L608" s="85"/>
      <c r="M608" s="85"/>
      <c r="N608" s="482"/>
      <c r="O608" s="235"/>
      <c r="P608" s="480"/>
      <c r="Q608" s="480"/>
    </row>
    <row r="609" spans="1:17" s="481" customFormat="1" ht="12">
      <c r="A609" s="199"/>
      <c r="B609" s="373"/>
      <c r="C609" s="373"/>
      <c r="D609" s="373"/>
      <c r="E609" s="203" t="s">
        <v>672</v>
      </c>
      <c r="F609" s="484"/>
      <c r="G609" s="268"/>
      <c r="H609" s="269"/>
      <c r="I609" s="335"/>
      <c r="J609" s="1"/>
      <c r="K609" s="517"/>
      <c r="L609" s="85"/>
      <c r="M609" s="85"/>
      <c r="N609" s="482"/>
      <c r="O609" s="235"/>
      <c r="P609" s="480"/>
      <c r="Q609" s="480"/>
    </row>
    <row r="610" spans="1:17" s="481" customFormat="1" ht="12">
      <c r="A610" s="199"/>
      <c r="B610" s="373"/>
      <c r="C610" s="373"/>
      <c r="D610" s="373"/>
      <c r="E610" s="203"/>
      <c r="F610" s="484"/>
      <c r="G610" s="268"/>
      <c r="H610" s="269"/>
      <c r="I610" s="335"/>
      <c r="J610" s="1"/>
      <c r="K610" s="517"/>
      <c r="L610" s="85"/>
      <c r="M610" s="85"/>
      <c r="N610" s="482"/>
      <c r="O610" s="235"/>
      <c r="P610" s="480"/>
      <c r="Q610" s="480"/>
    </row>
    <row r="611" spans="1:17" s="481" customFormat="1" ht="12">
      <c r="A611" s="522" t="s">
        <v>673</v>
      </c>
      <c r="B611" s="373"/>
      <c r="C611" s="373"/>
      <c r="D611" s="373"/>
      <c r="E611" s="351"/>
      <c r="F611" s="519"/>
      <c r="G611" s="262"/>
      <c r="H611" s="143"/>
      <c r="I611" s="332"/>
      <c r="J611" s="520"/>
      <c r="K611" s="518"/>
      <c r="L611" s="85"/>
      <c r="M611" s="85"/>
      <c r="N611" s="482"/>
      <c r="O611" s="235"/>
      <c r="P611" s="480"/>
      <c r="Q611" s="480"/>
    </row>
    <row r="612" spans="1:17" s="481" customFormat="1" ht="12">
      <c r="A612" s="524" t="s">
        <v>674</v>
      </c>
      <c r="B612" s="373"/>
      <c r="C612" s="373"/>
      <c r="D612" s="373"/>
      <c r="E612" s="363" t="s">
        <v>675</v>
      </c>
      <c r="F612" s="363" t="s">
        <v>676</v>
      </c>
      <c r="G612" s="363">
        <v>0</v>
      </c>
      <c r="H612" s="363" t="s">
        <v>677</v>
      </c>
      <c r="I612" s="537">
        <v>0</v>
      </c>
      <c r="J612" s="363" t="s">
        <v>677</v>
      </c>
      <c r="K612" s="538" t="s">
        <v>30</v>
      </c>
      <c r="L612" s="533" t="s">
        <v>573</v>
      </c>
      <c r="M612" s="534" t="s">
        <v>574</v>
      </c>
      <c r="N612" s="482"/>
      <c r="O612" s="515"/>
      <c r="P612" s="480"/>
      <c r="Q612" s="480"/>
    </row>
    <row r="613" spans="1:17" s="481" customFormat="1" ht="12">
      <c r="A613" s="524" t="s">
        <v>678</v>
      </c>
      <c r="B613" s="373"/>
      <c r="C613" s="373"/>
      <c r="D613" s="373"/>
      <c r="E613" s="363" t="s">
        <v>675</v>
      </c>
      <c r="F613" s="363" t="s">
        <v>676</v>
      </c>
      <c r="G613" s="363">
        <v>0</v>
      </c>
      <c r="H613" s="363" t="s">
        <v>679</v>
      </c>
      <c r="I613" s="537">
        <v>0</v>
      </c>
      <c r="J613" s="363" t="s">
        <v>680</v>
      </c>
      <c r="K613" s="538" t="s">
        <v>30</v>
      </c>
      <c r="L613" s="533" t="s">
        <v>573</v>
      </c>
      <c r="M613" s="534" t="s">
        <v>574</v>
      </c>
      <c r="N613" s="482"/>
      <c r="O613" s="515"/>
      <c r="P613" s="480"/>
      <c r="Q613" s="480"/>
    </row>
    <row r="614" spans="1:17" s="481" customFormat="1" ht="12">
      <c r="A614" s="524" t="s">
        <v>681</v>
      </c>
      <c r="B614" s="373"/>
      <c r="C614" s="373"/>
      <c r="D614" s="373"/>
      <c r="E614" s="363" t="s">
        <v>675</v>
      </c>
      <c r="F614" s="363" t="s">
        <v>676</v>
      </c>
      <c r="G614" s="363">
        <v>0</v>
      </c>
      <c r="H614" s="363">
        <v>1</v>
      </c>
      <c r="I614" s="537">
        <v>0</v>
      </c>
      <c r="J614" s="363" t="s">
        <v>119</v>
      </c>
      <c r="K614" s="538" t="s">
        <v>30</v>
      </c>
      <c r="L614" s="533" t="s">
        <v>573</v>
      </c>
      <c r="M614" s="534" t="s">
        <v>574</v>
      </c>
      <c r="N614" s="482"/>
      <c r="O614" s="515"/>
      <c r="P614" s="480"/>
      <c r="Q614" s="480"/>
    </row>
    <row r="615" spans="1:17" s="481" customFormat="1" ht="12">
      <c r="A615" s="197"/>
      <c r="B615" s="373"/>
      <c r="C615" s="373"/>
      <c r="D615" s="373"/>
      <c r="E615" s="44" t="s">
        <v>682</v>
      </c>
      <c r="F615" s="484"/>
      <c r="G615" s="261"/>
      <c r="H615" s="133"/>
      <c r="I615" s="336"/>
      <c r="J615" s="529"/>
      <c r="K615" s="233"/>
      <c r="L615" s="85"/>
      <c r="M615" s="85"/>
      <c r="N615" s="482"/>
      <c r="O615" s="235"/>
      <c r="P615" s="480"/>
      <c r="Q615" s="480"/>
    </row>
    <row r="616" spans="1:17" s="481" customFormat="1" ht="12">
      <c r="A616" s="201"/>
      <c r="B616" s="373"/>
      <c r="C616" s="373"/>
      <c r="D616" s="373"/>
      <c r="E616" s="44" t="s">
        <v>683</v>
      </c>
      <c r="F616" s="484"/>
      <c r="G616" s="260"/>
      <c r="H616" s="270"/>
      <c r="I616" s="333"/>
      <c r="J616" s="131"/>
      <c r="K616" s="233"/>
      <c r="L616" s="85"/>
      <c r="M616" s="85"/>
      <c r="N616" s="482"/>
      <c r="O616" s="235"/>
      <c r="P616" s="480"/>
      <c r="Q616" s="480"/>
    </row>
    <row r="617" spans="1:17" s="481" customFormat="1" ht="12">
      <c r="A617" s="201"/>
      <c r="B617" s="373"/>
      <c r="C617" s="373"/>
      <c r="D617" s="373"/>
      <c r="E617" s="44" t="s">
        <v>684</v>
      </c>
      <c r="F617" s="484"/>
      <c r="G617" s="260"/>
      <c r="H617" s="270"/>
      <c r="I617" s="333"/>
      <c r="J617" s="131"/>
      <c r="K617" s="233"/>
      <c r="L617" s="85"/>
      <c r="M617" s="85"/>
      <c r="N617" s="482"/>
      <c r="O617" s="235"/>
      <c r="P617" s="480"/>
      <c r="Q617" s="480"/>
    </row>
    <row r="618" spans="1:17" s="481" customFormat="1" ht="12">
      <c r="A618" s="199"/>
      <c r="B618" s="373"/>
      <c r="C618" s="373"/>
      <c r="D618" s="373"/>
      <c r="E618" s="362"/>
      <c r="F618" s="484"/>
      <c r="G618" s="261"/>
      <c r="H618" s="133"/>
      <c r="I618" s="336"/>
      <c r="J618" s="529"/>
      <c r="K618" s="233"/>
      <c r="L618" s="85"/>
      <c r="M618" s="85"/>
      <c r="N618" s="482"/>
      <c r="O618" s="235"/>
      <c r="P618" s="480"/>
      <c r="Q618" s="480"/>
    </row>
    <row r="619" spans="1:17" s="481" customFormat="1" ht="12">
      <c r="A619" s="522" t="s">
        <v>685</v>
      </c>
      <c r="B619" s="373"/>
      <c r="C619" s="373"/>
      <c r="D619" s="373"/>
      <c r="E619" s="351"/>
      <c r="F619" s="131"/>
      <c r="G619" s="260"/>
      <c r="H619" s="270"/>
      <c r="I619" s="333"/>
      <c r="J619" s="131"/>
      <c r="K619" s="233"/>
      <c r="L619" s="85"/>
      <c r="M619" s="85"/>
      <c r="N619" s="482"/>
      <c r="O619" s="235"/>
      <c r="P619" s="480"/>
      <c r="Q619" s="480"/>
    </row>
    <row r="620" spans="1:17" s="481" customFormat="1" ht="12">
      <c r="A620" s="524" t="s">
        <v>686</v>
      </c>
      <c r="B620" s="373"/>
      <c r="C620" s="373"/>
      <c r="D620" s="373"/>
      <c r="E620" s="363" t="s">
        <v>687</v>
      </c>
      <c r="F620" s="363" t="s">
        <v>688</v>
      </c>
      <c r="G620" s="363"/>
      <c r="H620" s="363" t="s">
        <v>689</v>
      </c>
      <c r="I620" s="537">
        <v>0</v>
      </c>
      <c r="J620" s="363" t="s">
        <v>690</v>
      </c>
      <c r="K620" s="538" t="s">
        <v>30</v>
      </c>
      <c r="L620" s="533" t="s">
        <v>573</v>
      </c>
      <c r="M620" s="534" t="s">
        <v>574</v>
      </c>
      <c r="N620" s="482"/>
      <c r="O620" s="515"/>
      <c r="P620" s="480"/>
      <c r="Q620" s="480"/>
    </row>
    <row r="621" spans="1:17" s="481" customFormat="1" ht="12">
      <c r="A621" s="524" t="s">
        <v>691</v>
      </c>
      <c r="B621" s="373"/>
      <c r="C621" s="373"/>
      <c r="D621" s="373"/>
      <c r="E621" s="363" t="s">
        <v>687</v>
      </c>
      <c r="F621" s="363" t="s">
        <v>688</v>
      </c>
      <c r="G621" s="363"/>
      <c r="H621" s="363" t="s">
        <v>286</v>
      </c>
      <c r="I621" s="537">
        <v>0</v>
      </c>
      <c r="J621" s="363" t="s">
        <v>286</v>
      </c>
      <c r="K621" s="538" t="s">
        <v>30</v>
      </c>
      <c r="L621" s="533" t="s">
        <v>573</v>
      </c>
      <c r="M621" s="534" t="s">
        <v>574</v>
      </c>
      <c r="N621" s="482"/>
      <c r="O621" s="515"/>
      <c r="P621" s="480"/>
      <c r="Q621" s="480"/>
    </row>
    <row r="622" spans="1:17" s="481" customFormat="1" ht="12">
      <c r="A622" s="202"/>
      <c r="B622" s="373"/>
      <c r="C622" s="373"/>
      <c r="D622" s="373"/>
      <c r="E622" s="131" t="s">
        <v>692</v>
      </c>
      <c r="F622" s="484"/>
      <c r="G622" s="260"/>
      <c r="H622" s="270"/>
      <c r="I622" s="333"/>
      <c r="J622" s="131"/>
      <c r="K622" s="293"/>
      <c r="L622" s="85"/>
      <c r="M622" s="85"/>
      <c r="N622" s="482"/>
      <c r="O622" s="235"/>
      <c r="P622" s="480"/>
      <c r="Q622" s="480"/>
    </row>
    <row r="623" spans="1:17" s="481" customFormat="1" ht="12">
      <c r="A623" s="202"/>
      <c r="B623" s="373"/>
      <c r="C623" s="373"/>
      <c r="D623" s="373"/>
      <c r="E623" s="203" t="s">
        <v>693</v>
      </c>
      <c r="F623" s="484"/>
      <c r="G623" s="271"/>
      <c r="H623" s="131"/>
      <c r="I623" s="293"/>
      <c r="J623" s="131"/>
      <c r="K623" s="293"/>
      <c r="L623" s="85"/>
      <c r="M623" s="85"/>
      <c r="N623" s="482"/>
      <c r="O623" s="235"/>
      <c r="P623" s="480"/>
      <c r="Q623" s="480"/>
    </row>
    <row r="624" spans="1:17" s="481" customFormat="1" ht="12">
      <c r="A624" s="202"/>
      <c r="B624" s="373"/>
      <c r="C624" s="373"/>
      <c r="D624" s="373"/>
      <c r="E624" s="351"/>
      <c r="F624" s="131"/>
      <c r="G624" s="260"/>
      <c r="H624" s="131"/>
      <c r="I624" s="293"/>
      <c r="J624" s="131"/>
      <c r="K624" s="293"/>
      <c r="L624" s="85"/>
      <c r="M624" s="85"/>
      <c r="N624" s="482"/>
      <c r="O624" s="235"/>
      <c r="P624" s="480"/>
      <c r="Q624" s="480"/>
    </row>
    <row r="625" spans="1:17" s="481" customFormat="1" ht="12">
      <c r="A625" s="522" t="s">
        <v>694</v>
      </c>
      <c r="B625" s="373"/>
      <c r="C625" s="373"/>
      <c r="D625" s="373"/>
      <c r="E625" s="351"/>
      <c r="F625" s="131"/>
      <c r="G625" s="260"/>
      <c r="H625" s="270"/>
      <c r="I625" s="333"/>
      <c r="J625" s="131"/>
      <c r="K625" s="233"/>
      <c r="L625" s="85"/>
      <c r="M625" s="85"/>
      <c r="N625" s="482"/>
      <c r="O625" s="235"/>
      <c r="P625" s="480"/>
      <c r="Q625" s="480"/>
    </row>
    <row r="626" spans="1:17" s="481" customFormat="1" ht="27" customHeight="1">
      <c r="A626" s="674" t="s">
        <v>773</v>
      </c>
      <c r="B626" s="674"/>
      <c r="C626" s="674"/>
      <c r="D626" s="675"/>
      <c r="E626" s="363"/>
      <c r="F626" s="363" t="s">
        <v>668</v>
      </c>
      <c r="G626" s="363"/>
      <c r="H626" s="363" t="s">
        <v>588</v>
      </c>
      <c r="I626" s="537">
        <v>0</v>
      </c>
      <c r="J626" s="363">
        <v>1</v>
      </c>
      <c r="K626" s="538" t="s">
        <v>30</v>
      </c>
      <c r="L626" s="533" t="s">
        <v>573</v>
      </c>
      <c r="M626" s="534" t="s">
        <v>574</v>
      </c>
      <c r="N626" s="482"/>
      <c r="O626" s="515"/>
      <c r="P626" s="480"/>
      <c r="Q626" s="480"/>
    </row>
    <row r="627" spans="1:17" s="481" customFormat="1" ht="15" customHeight="1">
      <c r="A627" s="202"/>
      <c r="B627" s="373"/>
      <c r="C627" s="373"/>
      <c r="D627" s="373"/>
      <c r="E627" s="351"/>
      <c r="F627" s="131"/>
      <c r="G627" s="260"/>
      <c r="H627" s="270"/>
      <c r="I627" s="333"/>
      <c r="J627" s="131"/>
      <c r="K627" s="293"/>
      <c r="L627" s="85"/>
      <c r="M627" s="85"/>
      <c r="N627" s="482"/>
      <c r="O627" s="235"/>
      <c r="P627" s="480"/>
      <c r="Q627" s="480"/>
    </row>
    <row r="628" spans="1:17" s="481" customFormat="1" ht="18" customHeight="1">
      <c r="A628" s="522" t="s">
        <v>748</v>
      </c>
      <c r="B628" s="373"/>
      <c r="C628" s="373"/>
      <c r="D628" s="373"/>
      <c r="E628" s="351"/>
      <c r="F628" s="65"/>
      <c r="G628" s="262"/>
      <c r="H628" s="272"/>
      <c r="I628" s="332"/>
      <c r="J628" s="272"/>
      <c r="K628" s="518"/>
      <c r="L628" s="85"/>
      <c r="M628" s="85"/>
      <c r="N628" s="482"/>
      <c r="O628" s="235"/>
      <c r="P628" s="480"/>
      <c r="Q628" s="480"/>
    </row>
    <row r="629" spans="1:17" s="481" customFormat="1" ht="12">
      <c r="A629" s="522" t="s">
        <v>720</v>
      </c>
      <c r="B629" s="373"/>
      <c r="C629" s="373"/>
      <c r="D629" s="373"/>
      <c r="E629" s="351"/>
      <c r="F629" s="131"/>
      <c r="G629" s="260"/>
      <c r="H629" s="131"/>
      <c r="I629" s="333"/>
      <c r="J629" s="131"/>
      <c r="K629" s="233"/>
      <c r="L629" s="85"/>
      <c r="M629" s="85"/>
      <c r="N629" s="482"/>
      <c r="O629" s="235"/>
      <c r="P629" s="480"/>
      <c r="Q629" s="480"/>
    </row>
    <row r="630" spans="1:17" s="481" customFormat="1" ht="12">
      <c r="A630" s="522" t="s">
        <v>721</v>
      </c>
      <c r="B630" s="373"/>
      <c r="C630" s="373"/>
      <c r="D630" s="373"/>
      <c r="E630" s="351"/>
      <c r="F630" s="65"/>
      <c r="G630" s="262"/>
      <c r="H630" s="272"/>
      <c r="I630" s="332"/>
      <c r="J630" s="272"/>
      <c r="K630" s="518"/>
      <c r="L630" s="85"/>
      <c r="M630" s="85"/>
      <c r="N630" s="482"/>
      <c r="O630" s="235"/>
      <c r="P630" s="480"/>
      <c r="Q630" s="480"/>
    </row>
    <row r="631" spans="1:17" s="481" customFormat="1" ht="12">
      <c r="A631" s="524" t="s">
        <v>695</v>
      </c>
      <c r="B631" s="373"/>
      <c r="C631" s="373"/>
      <c r="D631" s="373"/>
      <c r="E631" s="363" t="s">
        <v>696</v>
      </c>
      <c r="F631" s="363" t="s">
        <v>355</v>
      </c>
      <c r="G631" s="363"/>
      <c r="H631" s="363" t="s">
        <v>235</v>
      </c>
      <c r="I631" s="537">
        <v>0</v>
      </c>
      <c r="J631" s="363">
        <v>1</v>
      </c>
      <c r="K631" s="538" t="s">
        <v>30</v>
      </c>
      <c r="L631" s="533" t="s">
        <v>573</v>
      </c>
      <c r="M631" s="534" t="s">
        <v>574</v>
      </c>
      <c r="N631" s="482"/>
      <c r="O631" s="515"/>
      <c r="P631" s="480"/>
      <c r="Q631" s="480"/>
    </row>
    <row r="632" spans="1:17" s="481" customFormat="1" ht="12">
      <c r="A632" s="524" t="s">
        <v>697</v>
      </c>
      <c r="B632" s="373"/>
      <c r="C632" s="373"/>
      <c r="D632" s="373"/>
      <c r="E632" s="363" t="s">
        <v>698</v>
      </c>
      <c r="F632" s="363" t="s">
        <v>355</v>
      </c>
      <c r="G632" s="363"/>
      <c r="H632" s="363" t="s">
        <v>235</v>
      </c>
      <c r="I632" s="537">
        <v>0</v>
      </c>
      <c r="J632" s="363">
        <v>1</v>
      </c>
      <c r="K632" s="538" t="s">
        <v>30</v>
      </c>
      <c r="L632" s="533" t="s">
        <v>573</v>
      </c>
      <c r="M632" s="534" t="s">
        <v>574</v>
      </c>
      <c r="N632" s="482"/>
      <c r="O632" s="515"/>
      <c r="P632" s="480"/>
      <c r="Q632" s="480"/>
    </row>
    <row r="633" spans="1:17" s="481" customFormat="1" ht="12">
      <c r="A633" s="524" t="s">
        <v>699</v>
      </c>
      <c r="B633" s="373"/>
      <c r="C633" s="373"/>
      <c r="D633" s="373"/>
      <c r="E633" s="363"/>
      <c r="F633" s="363" t="s">
        <v>355</v>
      </c>
      <c r="G633" s="363"/>
      <c r="H633" s="363" t="s">
        <v>235</v>
      </c>
      <c r="I633" s="537">
        <v>0</v>
      </c>
      <c r="J633" s="363">
        <v>1</v>
      </c>
      <c r="K633" s="538" t="s">
        <v>30</v>
      </c>
      <c r="L633" s="533" t="s">
        <v>573</v>
      </c>
      <c r="M633" s="534" t="s">
        <v>574</v>
      </c>
      <c r="N633" s="482"/>
      <c r="O633" s="515"/>
      <c r="P633" s="480"/>
      <c r="Q633" s="480"/>
    </row>
    <row r="634" spans="1:17" s="481" customFormat="1" ht="12">
      <c r="A634" s="524" t="s">
        <v>700</v>
      </c>
      <c r="B634" s="373"/>
      <c r="C634" s="373"/>
      <c r="D634" s="373"/>
      <c r="E634" s="363" t="s">
        <v>419</v>
      </c>
      <c r="F634" s="363" t="s">
        <v>355</v>
      </c>
      <c r="G634" s="363"/>
      <c r="H634" s="363" t="s">
        <v>235</v>
      </c>
      <c r="I634" s="537">
        <v>0</v>
      </c>
      <c r="J634" s="363">
        <v>1E-3</v>
      </c>
      <c r="K634" s="538" t="s">
        <v>30</v>
      </c>
      <c r="L634" s="533" t="s">
        <v>573</v>
      </c>
      <c r="M634" s="534" t="s">
        <v>574</v>
      </c>
      <c r="N634" s="482"/>
      <c r="O634" s="515"/>
      <c r="P634" s="485"/>
      <c r="Q634" s="480"/>
    </row>
    <row r="635" spans="1:17" s="481" customFormat="1" ht="12">
      <c r="A635" s="524" t="s">
        <v>701</v>
      </c>
      <c r="B635" s="373"/>
      <c r="C635" s="373"/>
      <c r="D635" s="373"/>
      <c r="E635" s="363" t="s">
        <v>702</v>
      </c>
      <c r="F635" s="363" t="s">
        <v>355</v>
      </c>
      <c r="G635" s="363"/>
      <c r="H635" s="363" t="s">
        <v>235</v>
      </c>
      <c r="I635" s="537">
        <v>0</v>
      </c>
      <c r="J635" s="363">
        <v>1E-3</v>
      </c>
      <c r="K635" s="538" t="s">
        <v>30</v>
      </c>
      <c r="L635" s="533" t="s">
        <v>573</v>
      </c>
      <c r="M635" s="534" t="s">
        <v>574</v>
      </c>
      <c r="N635" s="482"/>
      <c r="O635" s="515"/>
      <c r="P635" s="485"/>
      <c r="Q635" s="480"/>
    </row>
    <row r="636" spans="1:17" s="481" customFormat="1" ht="12">
      <c r="A636" s="524" t="s">
        <v>703</v>
      </c>
      <c r="B636" s="373"/>
      <c r="C636" s="373"/>
      <c r="D636" s="373"/>
      <c r="E636" s="363" t="s">
        <v>419</v>
      </c>
      <c r="F636" s="363" t="s">
        <v>355</v>
      </c>
      <c r="G636" s="363"/>
      <c r="H636" s="363" t="s">
        <v>235</v>
      </c>
      <c r="I636" s="537">
        <v>0</v>
      </c>
      <c r="J636" s="363">
        <v>1E-3</v>
      </c>
      <c r="K636" s="538" t="s">
        <v>30</v>
      </c>
      <c r="L636" s="533" t="s">
        <v>573</v>
      </c>
      <c r="M636" s="534" t="s">
        <v>574</v>
      </c>
      <c r="N636" s="482"/>
      <c r="O636" s="515"/>
      <c r="P636" s="485"/>
      <c r="Q636" s="480"/>
    </row>
    <row r="637" spans="1:17" s="481" customFormat="1" ht="12">
      <c r="A637" s="524" t="s">
        <v>704</v>
      </c>
      <c r="B637" s="373"/>
      <c r="C637" s="373"/>
      <c r="D637" s="373"/>
      <c r="E637" s="363" t="s">
        <v>419</v>
      </c>
      <c r="F637" s="363" t="s">
        <v>355</v>
      </c>
      <c r="G637" s="363"/>
      <c r="H637" s="363" t="s">
        <v>235</v>
      </c>
      <c r="I637" s="537">
        <v>0</v>
      </c>
      <c r="J637" s="363">
        <v>1E-3</v>
      </c>
      <c r="K637" s="538" t="s">
        <v>30</v>
      </c>
      <c r="L637" s="533" t="s">
        <v>573</v>
      </c>
      <c r="M637" s="534" t="s">
        <v>574</v>
      </c>
      <c r="N637" s="482"/>
      <c r="O637" s="515"/>
      <c r="P637" s="485"/>
      <c r="Q637" s="480"/>
    </row>
    <row r="638" spans="1:17" s="481" customFormat="1" ht="12">
      <c r="A638" s="202"/>
      <c r="B638" s="373"/>
      <c r="C638" s="373"/>
      <c r="D638" s="373"/>
      <c r="E638" s="351"/>
      <c r="F638" s="65"/>
      <c r="G638" s="262"/>
      <c r="H638" s="272"/>
      <c r="I638" s="332"/>
      <c r="J638" s="273"/>
      <c r="K638" s="518"/>
      <c r="L638" s="85"/>
      <c r="M638" s="85"/>
      <c r="N638" s="482"/>
      <c r="O638" s="235"/>
      <c r="P638" s="485"/>
      <c r="Q638" s="480"/>
    </row>
    <row r="639" spans="1:17" s="491" customFormat="1" ht="12">
      <c r="A639" s="522" t="s">
        <v>722</v>
      </c>
      <c r="B639" s="486"/>
      <c r="C639" s="486"/>
      <c r="D639" s="486"/>
      <c r="E639" s="12"/>
      <c r="F639" s="12"/>
      <c r="G639" s="487"/>
      <c r="H639" s="12"/>
      <c r="I639" s="488" t="s">
        <v>629</v>
      </c>
      <c r="J639" s="12"/>
      <c r="K639" s="518"/>
      <c r="L639" s="478"/>
      <c r="M639" s="478"/>
      <c r="N639" s="489"/>
      <c r="O639" s="135"/>
      <c r="P639" s="485"/>
      <c r="Q639" s="490"/>
    </row>
    <row r="640" spans="1:17" s="481" customFormat="1" ht="12">
      <c r="A640" s="524" t="s">
        <v>630</v>
      </c>
      <c r="B640" s="373"/>
      <c r="C640" s="373"/>
      <c r="D640" s="373"/>
      <c r="E640" s="363" t="s">
        <v>705</v>
      </c>
      <c r="F640" s="363" t="s">
        <v>706</v>
      </c>
      <c r="G640" s="363"/>
      <c r="H640" s="363" t="s">
        <v>119</v>
      </c>
      <c r="I640" s="537">
        <v>0</v>
      </c>
      <c r="J640" s="363" t="s">
        <v>286</v>
      </c>
      <c r="K640" s="538" t="s">
        <v>30</v>
      </c>
      <c r="L640" s="533" t="s">
        <v>573</v>
      </c>
      <c r="M640" s="534" t="s">
        <v>574</v>
      </c>
      <c r="N640" s="482"/>
      <c r="O640" s="515"/>
      <c r="P640" s="485"/>
      <c r="Q640" s="480"/>
    </row>
    <row r="641" spans="1:17" s="481" customFormat="1" ht="12">
      <c r="A641" s="524" t="s">
        <v>633</v>
      </c>
      <c r="B641" s="373"/>
      <c r="C641" s="373"/>
      <c r="D641" s="373"/>
      <c r="E641" s="363" t="s">
        <v>705</v>
      </c>
      <c r="F641" s="363" t="s">
        <v>706</v>
      </c>
      <c r="G641" s="363"/>
      <c r="H641" s="363" t="s">
        <v>119</v>
      </c>
      <c r="I641" s="537">
        <v>0</v>
      </c>
      <c r="J641" s="363" t="s">
        <v>286</v>
      </c>
      <c r="K641" s="538" t="s">
        <v>30</v>
      </c>
      <c r="L641" s="533" t="s">
        <v>573</v>
      </c>
      <c r="M641" s="534" t="s">
        <v>574</v>
      </c>
      <c r="N641" s="482"/>
      <c r="O641" s="515"/>
      <c r="P641" s="485"/>
      <c r="Q641" s="480"/>
    </row>
    <row r="642" spans="1:17" s="481" customFormat="1" ht="12">
      <c r="A642" s="524" t="s">
        <v>707</v>
      </c>
      <c r="B642" s="373"/>
      <c r="C642" s="373"/>
      <c r="D642" s="373"/>
      <c r="E642" s="351"/>
      <c r="F642" s="492"/>
      <c r="G642" s="261"/>
      <c r="H642" s="267"/>
      <c r="I642" s="233"/>
      <c r="J642" s="133"/>
      <c r="K642" s="233"/>
      <c r="L642" s="85"/>
      <c r="M642" s="85"/>
      <c r="N642" s="482"/>
      <c r="O642" s="235"/>
      <c r="P642" s="485"/>
      <c r="Q642" s="480"/>
    </row>
    <row r="643" spans="1:17" s="481" customFormat="1" ht="12">
      <c r="A643" s="524" t="s">
        <v>635</v>
      </c>
      <c r="B643" s="373"/>
      <c r="C643" s="373"/>
      <c r="D643" s="373"/>
      <c r="E643" s="363" t="s">
        <v>636</v>
      </c>
      <c r="F643" s="363" t="s">
        <v>706</v>
      </c>
      <c r="G643" s="363"/>
      <c r="H643" s="363" t="s">
        <v>119</v>
      </c>
      <c r="I643" s="537">
        <v>0</v>
      </c>
      <c r="J643" s="363" t="s">
        <v>286</v>
      </c>
      <c r="K643" s="538" t="s">
        <v>30</v>
      </c>
      <c r="L643" s="533" t="s">
        <v>573</v>
      </c>
      <c r="M643" s="534" t="s">
        <v>574</v>
      </c>
      <c r="N643" s="482"/>
      <c r="O643" s="515"/>
      <c r="P643" s="485"/>
      <c r="Q643" s="480"/>
    </row>
    <row r="644" spans="1:17" s="481" customFormat="1" ht="12">
      <c r="A644" s="524" t="s">
        <v>637</v>
      </c>
      <c r="B644" s="373"/>
      <c r="C644" s="373"/>
      <c r="D644" s="373"/>
      <c r="E644" s="363" t="s">
        <v>638</v>
      </c>
      <c r="F644" s="363" t="s">
        <v>706</v>
      </c>
      <c r="G644" s="363"/>
      <c r="H644" s="363" t="s">
        <v>119</v>
      </c>
      <c r="I644" s="537">
        <v>0</v>
      </c>
      <c r="J644" s="363" t="s">
        <v>286</v>
      </c>
      <c r="K644" s="538" t="s">
        <v>30</v>
      </c>
      <c r="L644" s="533" t="s">
        <v>573</v>
      </c>
      <c r="M644" s="534" t="s">
        <v>574</v>
      </c>
      <c r="N644" s="482"/>
      <c r="O644" s="515"/>
      <c r="P644" s="485"/>
      <c r="Q644" s="480"/>
    </row>
    <row r="645" spans="1:17" s="481" customFormat="1" ht="12">
      <c r="A645" s="524" t="s">
        <v>639</v>
      </c>
      <c r="B645" s="373"/>
      <c r="C645" s="373"/>
      <c r="D645" s="373"/>
      <c r="E645" s="363" t="s">
        <v>638</v>
      </c>
      <c r="F645" s="363" t="s">
        <v>706</v>
      </c>
      <c r="G645" s="363"/>
      <c r="H645" s="363" t="s">
        <v>119</v>
      </c>
      <c r="I645" s="537">
        <v>0</v>
      </c>
      <c r="J645" s="363" t="s">
        <v>286</v>
      </c>
      <c r="K645" s="538" t="s">
        <v>30</v>
      </c>
      <c r="L645" s="533" t="s">
        <v>573</v>
      </c>
      <c r="M645" s="534" t="s">
        <v>574</v>
      </c>
      <c r="N645" s="482"/>
      <c r="O645" s="515"/>
      <c r="P645" s="485"/>
      <c r="Q645" s="480"/>
    </row>
    <row r="646" spans="1:17" s="481" customFormat="1" ht="12">
      <c r="A646" s="524" t="s">
        <v>640</v>
      </c>
      <c r="B646" s="373"/>
      <c r="C646" s="373"/>
      <c r="D646" s="373"/>
      <c r="E646" s="363" t="s">
        <v>641</v>
      </c>
      <c r="F646" s="363" t="s">
        <v>706</v>
      </c>
      <c r="G646" s="363"/>
      <c r="H646" s="363" t="s">
        <v>119</v>
      </c>
      <c r="I646" s="537">
        <v>0</v>
      </c>
      <c r="J646" s="363" t="s">
        <v>286</v>
      </c>
      <c r="K646" s="538" t="s">
        <v>30</v>
      </c>
      <c r="L646" s="533" t="s">
        <v>573</v>
      </c>
      <c r="M646" s="534" t="s">
        <v>574</v>
      </c>
      <c r="N646" s="482"/>
      <c r="O646" s="515"/>
      <c r="P646" s="485"/>
      <c r="Q646" s="480"/>
    </row>
    <row r="647" spans="1:17" s="481" customFormat="1" ht="12">
      <c r="A647" s="201"/>
      <c r="B647" s="373"/>
      <c r="C647" s="373"/>
      <c r="D647" s="373"/>
      <c r="E647" s="362" t="s">
        <v>642</v>
      </c>
      <c r="F647" s="65"/>
      <c r="G647" s="262"/>
      <c r="H647" s="272"/>
      <c r="I647" s="332"/>
      <c r="J647" s="272"/>
      <c r="K647" s="518"/>
      <c r="L647" s="85"/>
      <c r="M647" s="85"/>
      <c r="N647" s="482"/>
      <c r="O647" s="235"/>
      <c r="P647" s="485"/>
      <c r="Q647" s="480"/>
    </row>
    <row r="648" spans="1:17" s="481" customFormat="1" ht="12">
      <c r="A648" s="201"/>
      <c r="B648" s="373"/>
      <c r="C648" s="373"/>
      <c r="D648" s="373"/>
      <c r="E648" s="519" t="s">
        <v>708</v>
      </c>
      <c r="F648" s="65"/>
      <c r="G648" s="262"/>
      <c r="H648" s="272"/>
      <c r="I648" s="332"/>
      <c r="J648" s="272"/>
      <c r="K648" s="518"/>
      <c r="L648" s="85"/>
      <c r="M648" s="85"/>
      <c r="N648" s="482"/>
      <c r="O648" s="235"/>
      <c r="P648" s="485"/>
      <c r="Q648" s="480"/>
    </row>
    <row r="649" spans="1:17" s="481" customFormat="1" ht="12">
      <c r="A649" s="201"/>
      <c r="B649" s="373"/>
      <c r="C649" s="373"/>
      <c r="D649" s="373"/>
      <c r="E649" s="519"/>
      <c r="F649" s="65"/>
      <c r="G649" s="262"/>
      <c r="H649" s="272"/>
      <c r="I649" s="332"/>
      <c r="J649" s="272"/>
      <c r="K649" s="518"/>
      <c r="L649" s="85"/>
      <c r="M649" s="85"/>
      <c r="N649" s="482"/>
      <c r="O649" s="235"/>
      <c r="P649" s="485"/>
      <c r="Q649" s="480"/>
    </row>
    <row r="650" spans="1:17" s="481" customFormat="1" ht="12">
      <c r="A650" s="522" t="s">
        <v>723</v>
      </c>
      <c r="B650" s="373"/>
      <c r="C650" s="373"/>
      <c r="D650" s="373"/>
      <c r="E650" s="351"/>
      <c r="F650" s="519"/>
      <c r="G650" s="262"/>
      <c r="H650" s="520"/>
      <c r="I650" s="332"/>
      <c r="J650" s="520"/>
      <c r="K650" s="518"/>
      <c r="L650" s="85"/>
      <c r="M650" s="85"/>
      <c r="N650" s="482"/>
      <c r="O650" s="235"/>
      <c r="P650" s="480"/>
      <c r="Q650" s="480"/>
    </row>
    <row r="651" spans="1:17" s="481" customFormat="1" ht="12">
      <c r="A651" s="524" t="s">
        <v>709</v>
      </c>
      <c r="B651" s="373"/>
      <c r="C651" s="373"/>
      <c r="D651" s="373"/>
      <c r="E651" s="363" t="s">
        <v>710</v>
      </c>
      <c r="F651" s="363" t="s">
        <v>711</v>
      </c>
      <c r="G651" s="363"/>
      <c r="H651" s="363" t="s">
        <v>588</v>
      </c>
      <c r="I651" s="537">
        <v>0</v>
      </c>
      <c r="J651" s="363" t="s">
        <v>305</v>
      </c>
      <c r="K651" s="538" t="s">
        <v>30</v>
      </c>
      <c r="L651" s="533" t="s">
        <v>573</v>
      </c>
      <c r="M651" s="534" t="s">
        <v>574</v>
      </c>
      <c r="N651" s="482"/>
      <c r="O651" s="515"/>
      <c r="P651" s="480"/>
      <c r="Q651" s="480"/>
    </row>
    <row r="652" spans="1:17" s="481" customFormat="1" ht="12">
      <c r="A652" s="524" t="s">
        <v>712</v>
      </c>
      <c r="B652" s="373"/>
      <c r="C652" s="373"/>
      <c r="D652" s="373"/>
      <c r="E652" s="363" t="s">
        <v>710</v>
      </c>
      <c r="F652" s="363" t="s">
        <v>711</v>
      </c>
      <c r="G652" s="363"/>
      <c r="H652" s="363" t="s">
        <v>588</v>
      </c>
      <c r="I652" s="537">
        <v>0</v>
      </c>
      <c r="J652" s="363" t="s">
        <v>713</v>
      </c>
      <c r="K652" s="538" t="s">
        <v>30</v>
      </c>
      <c r="L652" s="533" t="s">
        <v>573</v>
      </c>
      <c r="M652" s="534" t="s">
        <v>574</v>
      </c>
      <c r="N652" s="482"/>
      <c r="O652" s="515"/>
      <c r="P652" s="480"/>
      <c r="Q652" s="480"/>
    </row>
    <row r="653" spans="1:17" s="481" customFormat="1" ht="12">
      <c r="A653" s="524" t="s">
        <v>714</v>
      </c>
      <c r="B653" s="373"/>
      <c r="C653" s="373"/>
      <c r="D653" s="373"/>
      <c r="E653" s="363" t="s">
        <v>710</v>
      </c>
      <c r="F653" s="363" t="s">
        <v>711</v>
      </c>
      <c r="G653" s="363"/>
      <c r="H653" s="363" t="s">
        <v>715</v>
      </c>
      <c r="I653" s="537">
        <v>0</v>
      </c>
      <c r="J653" s="363" t="s">
        <v>716</v>
      </c>
      <c r="K653" s="538" t="s">
        <v>30</v>
      </c>
      <c r="L653" s="533" t="s">
        <v>573</v>
      </c>
      <c r="M653" s="534" t="s">
        <v>574</v>
      </c>
      <c r="N653" s="482"/>
      <c r="O653" s="515"/>
      <c r="P653" s="480"/>
      <c r="Q653" s="480"/>
    </row>
    <row r="654" spans="1:17" s="481" customFormat="1" ht="12">
      <c r="A654" s="197"/>
      <c r="B654" s="373"/>
      <c r="C654" s="373"/>
      <c r="D654" s="373"/>
      <c r="E654" s="44" t="s">
        <v>717</v>
      </c>
      <c r="F654" s="484"/>
      <c r="G654" s="261"/>
      <c r="H654" s="529"/>
      <c r="I654" s="233"/>
      <c r="J654" s="133"/>
      <c r="K654" s="233"/>
      <c r="L654" s="85"/>
      <c r="M654" s="85"/>
      <c r="N654" s="482"/>
      <c r="O654" s="235"/>
      <c r="P654" s="480"/>
      <c r="Q654" s="480"/>
    </row>
    <row r="655" spans="1:17" s="481" customFormat="1" ht="12">
      <c r="A655" s="201"/>
      <c r="B655" s="373"/>
      <c r="C655" s="373"/>
      <c r="D655" s="373"/>
      <c r="E655" s="44" t="s">
        <v>718</v>
      </c>
      <c r="F655" s="484"/>
      <c r="G655" s="261"/>
      <c r="H655" s="529"/>
      <c r="I655" s="336"/>
      <c r="J655" s="529"/>
      <c r="K655" s="233"/>
      <c r="L655" s="135"/>
      <c r="M655" s="135"/>
      <c r="N655" s="482"/>
      <c r="O655" s="135"/>
      <c r="P655" s="480"/>
      <c r="Q655" s="480"/>
    </row>
    <row r="656" spans="1:17" s="481" customFormat="1" ht="12">
      <c r="A656" s="201"/>
      <c r="B656" s="373"/>
      <c r="C656" s="373"/>
      <c r="D656" s="373"/>
      <c r="E656" s="44" t="s">
        <v>719</v>
      </c>
      <c r="F656" s="484"/>
      <c r="G656" s="261"/>
      <c r="H656" s="529"/>
      <c r="I656" s="336"/>
      <c r="J656" s="529"/>
      <c r="K656" s="233"/>
      <c r="L656" s="235"/>
      <c r="M656" s="235"/>
      <c r="N656" s="482"/>
      <c r="O656" s="235"/>
      <c r="P656" s="480"/>
      <c r="Q656" s="480"/>
    </row>
    <row r="657" spans="1:17" s="481" customFormat="1" ht="12.6" thickBot="1">
      <c r="A657" s="197"/>
      <c r="B657" s="373"/>
      <c r="C657" s="373"/>
      <c r="D657" s="373"/>
      <c r="E657" s="351"/>
      <c r="F657" s="11"/>
      <c r="G657" s="274"/>
      <c r="H657" s="275"/>
      <c r="I657" s="327"/>
      <c r="J657" s="234"/>
      <c r="K657" s="307" t="s">
        <v>737</v>
      </c>
      <c r="L657" s="579">
        <v>0</v>
      </c>
      <c r="M657" s="579"/>
      <c r="N657" s="479"/>
      <c r="O657" s="485"/>
      <c r="P657" s="480"/>
      <c r="Q657" s="480"/>
    </row>
    <row r="658" spans="1:17">
      <c r="A658" s="373"/>
      <c r="B658" s="373"/>
      <c r="C658" s="373"/>
      <c r="D658" s="373"/>
      <c r="E658" s="351"/>
      <c r="F658" s="362"/>
      <c r="G658" s="225"/>
      <c r="H658" s="529"/>
      <c r="I658" s="233"/>
      <c r="J658" s="34"/>
      <c r="K658" s="293"/>
      <c r="L658" s="129"/>
      <c r="M658" s="357"/>
      <c r="N658" s="401"/>
      <c r="O658" s="137"/>
      <c r="P658" s="516"/>
    </row>
    <row r="659" spans="1:17">
      <c r="A659" s="524"/>
      <c r="B659" s="524"/>
      <c r="C659" s="524"/>
      <c r="D659" s="524"/>
      <c r="E659" s="351"/>
      <c r="F659" s="362"/>
      <c r="G659" s="225"/>
      <c r="H659" s="529"/>
      <c r="I659" s="233"/>
      <c r="J659" s="34"/>
      <c r="K659" s="517"/>
      <c r="L659" s="138"/>
      <c r="M659" s="514"/>
      <c r="N659" s="401"/>
      <c r="O659" s="138"/>
      <c r="P659" s="516"/>
    </row>
    <row r="660" spans="1:17">
      <c r="A660" s="522" t="s">
        <v>869</v>
      </c>
      <c r="B660" s="524"/>
      <c r="C660" s="524"/>
      <c r="D660" s="524"/>
      <c r="E660" s="351"/>
      <c r="F660" s="362"/>
      <c r="G660" s="225"/>
      <c r="H660" s="529"/>
      <c r="I660" s="233"/>
      <c r="J660" s="34"/>
      <c r="K660" s="517"/>
      <c r="L660" s="138"/>
      <c r="M660" s="514"/>
      <c r="N660" s="401"/>
      <c r="O660" s="138"/>
      <c r="P660" s="516"/>
    </row>
    <row r="661" spans="1:17">
      <c r="A661" s="522" t="s">
        <v>724</v>
      </c>
      <c r="B661" s="524"/>
      <c r="C661" s="524"/>
      <c r="D661" s="524"/>
      <c r="E661" s="351"/>
      <c r="F661" s="362"/>
      <c r="G661" s="225"/>
      <c r="H661" s="529"/>
      <c r="I661" s="233"/>
      <c r="J661" s="34"/>
      <c r="K661" s="517"/>
      <c r="L661" s="138"/>
      <c r="M661" s="514"/>
      <c r="N661" s="401"/>
      <c r="O661" s="138"/>
      <c r="P661" s="516"/>
    </row>
    <row r="662" spans="1:17">
      <c r="A662" s="522" t="s">
        <v>870</v>
      </c>
      <c r="B662" s="524"/>
      <c r="C662" s="524"/>
      <c r="D662" s="524"/>
      <c r="E662" s="351"/>
      <c r="F662" s="362"/>
      <c r="G662" s="225"/>
      <c r="H662" s="529"/>
      <c r="I662" s="233"/>
      <c r="J662" s="34"/>
      <c r="K662" s="517"/>
      <c r="L662" s="138"/>
      <c r="M662" s="514"/>
      <c r="N662" s="401"/>
      <c r="O662" s="138"/>
      <c r="P662" s="516"/>
    </row>
    <row r="663" spans="1:17">
      <c r="A663" s="524" t="s">
        <v>310</v>
      </c>
      <c r="B663" s="524"/>
      <c r="C663" s="524"/>
      <c r="D663" s="524"/>
      <c r="E663" s="351"/>
      <c r="F663" s="362"/>
      <c r="G663" s="225"/>
      <c r="H663" s="529"/>
      <c r="I663" s="233"/>
      <c r="J663" s="34"/>
      <c r="K663" s="517"/>
      <c r="L663" s="138"/>
      <c r="M663" s="514"/>
      <c r="N663" s="401"/>
      <c r="O663" s="138"/>
      <c r="P663" s="516"/>
    </row>
    <row r="664" spans="1:17">
      <c r="A664" s="524" t="s">
        <v>311</v>
      </c>
      <c r="B664" s="524"/>
      <c r="C664" s="524"/>
      <c r="D664" s="524"/>
      <c r="E664" s="532" t="s">
        <v>312</v>
      </c>
      <c r="F664" s="352" t="s">
        <v>143</v>
      </c>
      <c r="G664" s="367">
        <v>800</v>
      </c>
      <c r="H664" s="594" t="s">
        <v>235</v>
      </c>
      <c r="I664" s="595"/>
      <c r="J664" s="63" t="s">
        <v>313</v>
      </c>
      <c r="K664" s="537">
        <v>4</v>
      </c>
      <c r="L664" s="359"/>
      <c r="M664" s="534">
        <f t="shared" ref="M664:M665" si="35">ROUND(K664*L664,2)</f>
        <v>0</v>
      </c>
      <c r="N664" s="401"/>
      <c r="O664" s="515"/>
      <c r="P664" s="516"/>
      <c r="Q664" s="404"/>
    </row>
    <row r="665" spans="1:17">
      <c r="A665" s="524" t="s">
        <v>314</v>
      </c>
      <c r="B665" s="524"/>
      <c r="C665" s="524"/>
      <c r="D665" s="524"/>
      <c r="E665" s="532"/>
      <c r="F665" s="56" t="s">
        <v>143</v>
      </c>
      <c r="G665" s="512">
        <v>800</v>
      </c>
      <c r="H665" s="594" t="s">
        <v>235</v>
      </c>
      <c r="I665" s="655"/>
      <c r="J665" s="64" t="s">
        <v>313</v>
      </c>
      <c r="K665" s="537">
        <v>4</v>
      </c>
      <c r="L665" s="360"/>
      <c r="M665" s="534">
        <f t="shared" si="35"/>
        <v>0</v>
      </c>
      <c r="N665" s="401"/>
      <c r="O665" s="515"/>
      <c r="P665" s="516"/>
      <c r="Q665" s="404"/>
    </row>
    <row r="666" spans="1:17">
      <c r="A666" s="524" t="s">
        <v>315</v>
      </c>
      <c r="B666" s="524"/>
      <c r="C666" s="524"/>
      <c r="D666" s="524"/>
      <c r="E666" s="351"/>
      <c r="F666" s="55"/>
      <c r="G666" s="227"/>
      <c r="H666" s="55"/>
      <c r="I666" s="304"/>
      <c r="J666" s="55"/>
      <c r="K666" s="299"/>
      <c r="L666" s="361"/>
      <c r="M666" s="361"/>
      <c r="N666" s="401"/>
      <c r="O666" s="137"/>
      <c r="P666" s="516"/>
    </row>
    <row r="667" spans="1:17">
      <c r="A667" s="524" t="s">
        <v>316</v>
      </c>
      <c r="B667" s="524"/>
      <c r="C667" s="524"/>
      <c r="D667" s="524"/>
      <c r="E667" s="532" t="s">
        <v>312</v>
      </c>
      <c r="F667" s="150" t="s">
        <v>143</v>
      </c>
      <c r="G667" s="512"/>
      <c r="H667" s="594" t="s">
        <v>235</v>
      </c>
      <c r="I667" s="655"/>
      <c r="J667" s="531" t="s">
        <v>313</v>
      </c>
      <c r="K667" s="538" t="s">
        <v>30</v>
      </c>
      <c r="L667" s="533" t="s">
        <v>573</v>
      </c>
      <c r="M667" s="534" t="s">
        <v>574</v>
      </c>
      <c r="N667" s="401"/>
      <c r="O667" s="515"/>
      <c r="P667" s="516"/>
      <c r="Q667" s="404"/>
    </row>
    <row r="668" spans="1:17">
      <c r="A668" s="524" t="s">
        <v>317</v>
      </c>
      <c r="B668" s="524"/>
      <c r="C668" s="524"/>
      <c r="D668" s="524"/>
      <c r="E668" s="532" t="s">
        <v>328</v>
      </c>
      <c r="F668" s="150" t="s">
        <v>318</v>
      </c>
      <c r="G668" s="512">
        <v>3</v>
      </c>
      <c r="H668" s="594" t="s">
        <v>235</v>
      </c>
      <c r="I668" s="655"/>
      <c r="J668" s="531" t="s">
        <v>319</v>
      </c>
      <c r="K668" s="538">
        <v>9</v>
      </c>
      <c r="L668" s="535"/>
      <c r="M668" s="534">
        <f t="shared" ref="M668" si="36">ROUND(K668*L668,2)</f>
        <v>0</v>
      </c>
      <c r="N668" s="401"/>
      <c r="O668" s="515"/>
      <c r="P668" s="516"/>
    </row>
    <row r="669" spans="1:17">
      <c r="A669" s="524" t="s">
        <v>320</v>
      </c>
      <c r="B669" s="524"/>
      <c r="C669" s="524"/>
      <c r="D669" s="524"/>
      <c r="E669" s="351"/>
      <c r="F669" s="11"/>
      <c r="G669" s="366"/>
      <c r="H669" s="11"/>
      <c r="I669" s="233"/>
      <c r="J669" s="11"/>
      <c r="K669" s="296"/>
      <c r="L669" s="137"/>
      <c r="M669" s="123"/>
      <c r="N669" s="401"/>
      <c r="O669" s="137"/>
      <c r="P669" s="516"/>
    </row>
    <row r="670" spans="1:17">
      <c r="A670" s="524"/>
      <c r="B670" s="524"/>
      <c r="C670" s="524"/>
      <c r="D670" s="524"/>
      <c r="E670" s="351"/>
      <c r="F670" s="524"/>
      <c r="G670" s="526"/>
      <c r="H670" s="524"/>
      <c r="I670" s="518"/>
      <c r="J670" s="524"/>
      <c r="K670" s="293"/>
      <c r="L670" s="129"/>
      <c r="M670" s="129"/>
      <c r="N670" s="401"/>
      <c r="O670" s="137"/>
      <c r="P670" s="516"/>
    </row>
    <row r="671" spans="1:17">
      <c r="A671" s="522" t="s">
        <v>725</v>
      </c>
      <c r="B671" s="524"/>
      <c r="C671" s="524"/>
      <c r="D671" s="524"/>
      <c r="E671" s="351"/>
      <c r="F671" s="524"/>
      <c r="G671" s="526"/>
      <c r="H671" s="524"/>
      <c r="I671" s="518"/>
      <c r="J671" s="524"/>
      <c r="K671" s="293"/>
      <c r="L671" s="129"/>
      <c r="M671" s="129"/>
      <c r="N671" s="401"/>
      <c r="O671" s="137"/>
      <c r="P671" s="516"/>
    </row>
    <row r="672" spans="1:17">
      <c r="A672" s="524" t="s">
        <v>321</v>
      </c>
      <c r="B672" s="524"/>
      <c r="C672" s="524"/>
      <c r="D672" s="524"/>
      <c r="E672" s="532" t="s">
        <v>322</v>
      </c>
      <c r="F672" s="352" t="s">
        <v>323</v>
      </c>
      <c r="G672" s="371"/>
      <c r="H672" s="352">
        <v>150</v>
      </c>
      <c r="I672" s="303"/>
      <c r="J672" s="352">
        <v>450</v>
      </c>
      <c r="K672" s="538" t="s">
        <v>30</v>
      </c>
      <c r="L672" s="533" t="s">
        <v>573</v>
      </c>
      <c r="M672" s="534" t="s">
        <v>574</v>
      </c>
      <c r="N672" s="401"/>
      <c r="O672" s="515"/>
      <c r="P672" s="516"/>
    </row>
    <row r="673" spans="1:17">
      <c r="A673" s="524"/>
      <c r="B673" s="524"/>
      <c r="C673" s="524"/>
      <c r="D673" s="524"/>
      <c r="E673" s="351"/>
      <c r="F673" s="55" t="s">
        <v>324</v>
      </c>
      <c r="G673" s="227"/>
      <c r="H673" s="55"/>
      <c r="I673" s="304"/>
      <c r="J673" s="55"/>
      <c r="K673" s="299"/>
      <c r="L673" s="361"/>
      <c r="M673" s="361"/>
      <c r="N673" s="401"/>
      <c r="O673" s="137"/>
      <c r="P673" s="516"/>
    </row>
    <row r="674" spans="1:17">
      <c r="A674" s="524"/>
      <c r="B674" s="524"/>
      <c r="C674" s="524"/>
      <c r="D674" s="524"/>
      <c r="E674" s="351"/>
      <c r="F674" s="524" t="s">
        <v>325</v>
      </c>
      <c r="G674" s="526"/>
      <c r="H674" s="524"/>
      <c r="I674" s="518"/>
      <c r="J674" s="524"/>
      <c r="K674" s="293"/>
      <c r="L674" s="129"/>
      <c r="M674" s="129"/>
      <c r="N674" s="401"/>
      <c r="O674" s="137"/>
      <c r="P674" s="516"/>
    </row>
    <row r="675" spans="1:17">
      <c r="A675" s="524"/>
      <c r="B675" s="524"/>
      <c r="C675" s="524"/>
      <c r="D675" s="524"/>
      <c r="E675" s="351"/>
      <c r="F675" s="11"/>
      <c r="G675" s="366"/>
      <c r="H675" s="11"/>
      <c r="I675" s="233"/>
      <c r="J675" s="11"/>
      <c r="K675" s="517"/>
      <c r="L675" s="137"/>
      <c r="M675" s="137"/>
      <c r="N675" s="401"/>
      <c r="O675" s="137"/>
      <c r="P675" s="516"/>
    </row>
    <row r="676" spans="1:17">
      <c r="A676" s="522" t="s">
        <v>726</v>
      </c>
      <c r="B676" s="524"/>
      <c r="C676" s="524"/>
      <c r="D676" s="524"/>
      <c r="E676" s="351"/>
      <c r="F676" s="11"/>
      <c r="G676" s="366"/>
      <c r="H676" s="11"/>
      <c r="I676" s="233"/>
      <c r="J676" s="11"/>
      <c r="K676" s="517"/>
      <c r="L676" s="137"/>
      <c r="M676" s="137"/>
      <c r="N676" s="401"/>
      <c r="O676" s="137"/>
      <c r="P676" s="516"/>
    </row>
    <row r="677" spans="1:17">
      <c r="A677" s="524" t="s">
        <v>326</v>
      </c>
      <c r="B677" s="524"/>
      <c r="C677" s="524"/>
      <c r="D677" s="524"/>
      <c r="E677" s="532" t="s">
        <v>327</v>
      </c>
      <c r="F677" s="150" t="s">
        <v>143</v>
      </c>
      <c r="G677" s="512"/>
      <c r="H677" s="594" t="s">
        <v>235</v>
      </c>
      <c r="I677" s="655"/>
      <c r="J677" s="150">
        <v>40</v>
      </c>
      <c r="K677" s="538">
        <v>1</v>
      </c>
      <c r="L677" s="535"/>
      <c r="M677" s="534">
        <f t="shared" ref="M677" si="37">ROUND(K677*L677,2)</f>
        <v>0</v>
      </c>
      <c r="N677" s="401"/>
      <c r="O677" s="515"/>
      <c r="P677" s="516"/>
      <c r="Q677" s="404"/>
    </row>
    <row r="678" spans="1:17">
      <c r="A678" s="524" t="s">
        <v>879</v>
      </c>
      <c r="B678" s="524"/>
      <c r="C678" s="524"/>
      <c r="D678" s="524"/>
      <c r="E678" s="532"/>
      <c r="F678" s="150" t="s">
        <v>143</v>
      </c>
      <c r="G678" s="512"/>
      <c r="H678" s="594" t="s">
        <v>235</v>
      </c>
      <c r="I678" s="655"/>
      <c r="J678" s="150">
        <v>40</v>
      </c>
      <c r="K678" s="538" t="s">
        <v>30</v>
      </c>
      <c r="L678" s="533" t="s">
        <v>573</v>
      </c>
      <c r="M678" s="534" t="s">
        <v>574</v>
      </c>
      <c r="N678" s="401"/>
      <c r="O678" s="515"/>
      <c r="P678" s="516"/>
      <c r="Q678" s="404"/>
    </row>
    <row r="679" spans="1:17">
      <c r="A679" s="524" t="s">
        <v>315</v>
      </c>
      <c r="B679" s="524"/>
      <c r="C679" s="524"/>
      <c r="D679" s="524"/>
      <c r="E679" s="351"/>
      <c r="F679" s="11"/>
      <c r="G679" s="366"/>
      <c r="H679" s="673"/>
      <c r="I679" s="673"/>
      <c r="J679" s="529"/>
      <c r="K679" s="308"/>
      <c r="L679" s="361"/>
      <c r="M679" s="353"/>
      <c r="N679" s="401"/>
      <c r="O679" s="137"/>
      <c r="P679" s="516"/>
    </row>
    <row r="680" spans="1:17">
      <c r="A680" s="65" t="s">
        <v>316</v>
      </c>
      <c r="B680" s="524"/>
      <c r="C680" s="524"/>
      <c r="D680" s="524"/>
      <c r="E680" s="532" t="s">
        <v>328</v>
      </c>
      <c r="F680" s="150" t="s">
        <v>143</v>
      </c>
      <c r="G680" s="512"/>
      <c r="H680" s="594" t="s">
        <v>235</v>
      </c>
      <c r="I680" s="655"/>
      <c r="J680" s="150">
        <v>40</v>
      </c>
      <c r="K680" s="538" t="s">
        <v>30</v>
      </c>
      <c r="L680" s="533" t="s">
        <v>573</v>
      </c>
      <c r="M680" s="534" t="s">
        <v>574</v>
      </c>
      <c r="N680" s="401"/>
      <c r="O680" s="515"/>
      <c r="P680" s="516"/>
      <c r="Q680" s="404"/>
    </row>
    <row r="681" spans="1:17">
      <c r="A681" s="65"/>
      <c r="B681" s="524"/>
      <c r="C681" s="524"/>
      <c r="D681" s="524"/>
      <c r="E681" s="351"/>
      <c r="F681" s="11"/>
      <c r="G681" s="366"/>
      <c r="H681" s="133"/>
      <c r="I681" s="436"/>
      <c r="J681" s="11"/>
      <c r="K681" s="132"/>
      <c r="L681" s="515"/>
      <c r="M681" s="514"/>
      <c r="N681" s="401"/>
      <c r="O681" s="515"/>
      <c r="P681" s="516"/>
      <c r="Q681" s="404"/>
    </row>
    <row r="682" spans="1:17">
      <c r="A682" s="522" t="s">
        <v>834</v>
      </c>
      <c r="B682" s="524"/>
      <c r="C682" s="524"/>
      <c r="D682" s="524"/>
      <c r="E682" s="351"/>
      <c r="F682" s="11"/>
      <c r="G682" s="366"/>
      <c r="H682" s="133"/>
      <c r="I682" s="436"/>
      <c r="J682" s="11"/>
      <c r="K682" s="132"/>
      <c r="L682" s="515"/>
      <c r="M682" s="514"/>
      <c r="N682" s="401"/>
      <c r="O682" s="515"/>
      <c r="P682" s="516"/>
      <c r="Q682" s="404"/>
    </row>
    <row r="683" spans="1:17">
      <c r="A683" s="522" t="s">
        <v>835</v>
      </c>
      <c r="B683" s="524"/>
      <c r="C683" s="524"/>
      <c r="D683" s="524"/>
      <c r="E683" s="351"/>
      <c r="F683" s="11"/>
      <c r="G683" s="366"/>
      <c r="H683" s="133"/>
      <c r="I683" s="436"/>
      <c r="J683" s="11"/>
      <c r="K683" s="132"/>
      <c r="L683" s="515"/>
      <c r="M683" s="514"/>
      <c r="N683" s="401"/>
      <c r="O683" s="515"/>
      <c r="P683" s="516"/>
      <c r="Q683" s="404"/>
    </row>
    <row r="684" spans="1:17">
      <c r="A684" s="524" t="s">
        <v>836</v>
      </c>
      <c r="B684" s="524"/>
      <c r="C684" s="524"/>
      <c r="D684" s="524"/>
      <c r="E684" s="532" t="s">
        <v>841</v>
      </c>
      <c r="F684" s="150" t="s">
        <v>595</v>
      </c>
      <c r="G684" s="512"/>
      <c r="H684" s="656" t="s">
        <v>235</v>
      </c>
      <c r="I684" s="657"/>
      <c r="J684" s="567">
        <v>1</v>
      </c>
      <c r="K684" s="538" t="s">
        <v>30</v>
      </c>
      <c r="L684" s="533" t="s">
        <v>573</v>
      </c>
      <c r="M684" s="534" t="s">
        <v>574</v>
      </c>
      <c r="N684" s="401"/>
      <c r="O684" s="515"/>
      <c r="P684" s="516"/>
      <c r="Q684" s="404"/>
    </row>
    <row r="685" spans="1:17">
      <c r="A685" s="524" t="s">
        <v>837</v>
      </c>
      <c r="B685" s="524"/>
      <c r="C685" s="524"/>
      <c r="D685" s="524"/>
      <c r="E685" s="532" t="s">
        <v>842</v>
      </c>
      <c r="F685" s="150" t="s">
        <v>120</v>
      </c>
      <c r="G685" s="512"/>
      <c r="H685" s="656" t="s">
        <v>235</v>
      </c>
      <c r="I685" s="657"/>
      <c r="J685" s="567">
        <v>1</v>
      </c>
      <c r="K685" s="538" t="s">
        <v>30</v>
      </c>
      <c r="L685" s="533" t="s">
        <v>573</v>
      </c>
      <c r="M685" s="534" t="s">
        <v>574</v>
      </c>
      <c r="N685" s="401"/>
      <c r="O685" s="515"/>
      <c r="P685" s="516"/>
      <c r="Q685" s="404"/>
    </row>
    <row r="686" spans="1:17">
      <c r="A686" s="524" t="s">
        <v>838</v>
      </c>
      <c r="B686" s="524"/>
      <c r="C686" s="524"/>
      <c r="D686" s="524"/>
      <c r="E686" s="532" t="s">
        <v>843</v>
      </c>
      <c r="F686" s="150" t="s">
        <v>120</v>
      </c>
      <c r="G686" s="512"/>
      <c r="H686" s="656" t="s">
        <v>235</v>
      </c>
      <c r="I686" s="657"/>
      <c r="J686" s="567">
        <v>1</v>
      </c>
      <c r="K686" s="538" t="s">
        <v>30</v>
      </c>
      <c r="L686" s="533" t="s">
        <v>573</v>
      </c>
      <c r="M686" s="534" t="s">
        <v>574</v>
      </c>
      <c r="N686" s="401"/>
      <c r="O686" s="515"/>
      <c r="P686" s="516"/>
      <c r="Q686" s="404"/>
    </row>
    <row r="687" spans="1:17">
      <c r="A687" s="524" t="s">
        <v>839</v>
      </c>
      <c r="B687" s="524"/>
      <c r="C687" s="524"/>
      <c r="D687" s="524"/>
      <c r="E687" s="532" t="s">
        <v>435</v>
      </c>
      <c r="F687" s="150" t="s">
        <v>435</v>
      </c>
      <c r="G687" s="512"/>
      <c r="H687" s="437" t="s">
        <v>435</v>
      </c>
      <c r="I687" s="438"/>
      <c r="J687" s="567"/>
      <c r="K687" s="538" t="s">
        <v>30</v>
      </c>
      <c r="L687" s="533" t="s">
        <v>573</v>
      </c>
      <c r="M687" s="534" t="s">
        <v>574</v>
      </c>
      <c r="N687" s="401"/>
      <c r="O687" s="515"/>
      <c r="P687" s="516"/>
      <c r="Q687" s="404"/>
    </row>
    <row r="688" spans="1:17">
      <c r="A688" s="524" t="s">
        <v>840</v>
      </c>
      <c r="B688" s="524"/>
      <c r="C688" s="524"/>
      <c r="D688" s="524"/>
      <c r="E688" s="532" t="s">
        <v>435</v>
      </c>
      <c r="F688" s="150" t="s">
        <v>120</v>
      </c>
      <c r="G688" s="512"/>
      <c r="H688" s="656" t="s">
        <v>235</v>
      </c>
      <c r="I688" s="657"/>
      <c r="J688" s="567">
        <v>1</v>
      </c>
      <c r="K688" s="538" t="s">
        <v>30</v>
      </c>
      <c r="L688" s="533" t="s">
        <v>573</v>
      </c>
      <c r="M688" s="534" t="s">
        <v>574</v>
      </c>
      <c r="N688" s="401"/>
      <c r="O688" s="515"/>
      <c r="P688" s="516"/>
      <c r="Q688" s="404"/>
    </row>
    <row r="689" spans="1:17">
      <c r="A689" s="522"/>
      <c r="B689" s="524"/>
      <c r="C689" s="524"/>
      <c r="D689" s="524"/>
      <c r="E689" s="351"/>
      <c r="F689" s="11"/>
      <c r="G689" s="366"/>
      <c r="H689" s="133"/>
      <c r="I689" s="436"/>
      <c r="J689" s="11"/>
      <c r="K689" s="132"/>
      <c r="L689" s="515"/>
      <c r="M689" s="514"/>
      <c r="N689" s="401"/>
      <c r="O689" s="515"/>
      <c r="P689" s="516"/>
      <c r="Q689" s="404"/>
    </row>
    <row r="690" spans="1:17" s="481" customFormat="1" ht="12">
      <c r="A690" s="443" t="s">
        <v>885</v>
      </c>
      <c r="B690" s="444"/>
      <c r="C690" s="444"/>
      <c r="D690" s="444"/>
      <c r="E690" s="445"/>
      <c r="F690" s="444"/>
      <c r="G690" s="446"/>
      <c r="H690" s="447"/>
      <c r="I690" s="447"/>
      <c r="J690" s="448"/>
      <c r="K690" s="449"/>
      <c r="L690" s="568"/>
      <c r="M690" s="569"/>
    </row>
    <row r="691" spans="1:17" s="481" customFormat="1" ht="12">
      <c r="A691" s="443" t="s">
        <v>886</v>
      </c>
      <c r="B691" s="450"/>
      <c r="C691" s="444"/>
      <c r="D691" s="444"/>
      <c r="E691" s="445"/>
      <c r="F691" s="444"/>
      <c r="G691" s="446"/>
      <c r="H691" s="447"/>
      <c r="I691" s="447"/>
      <c r="J691" s="448"/>
      <c r="K691" s="449"/>
      <c r="L691" s="568"/>
      <c r="M691" s="569"/>
    </row>
    <row r="692" spans="1:17" s="481" customFormat="1" ht="12">
      <c r="A692" s="444" t="s">
        <v>601</v>
      </c>
      <c r="B692" s="444"/>
      <c r="C692" s="444"/>
      <c r="D692" s="444"/>
      <c r="E692" s="451" t="s">
        <v>588</v>
      </c>
      <c r="F692" s="452" t="s">
        <v>363</v>
      </c>
      <c r="G692" s="453"/>
      <c r="H692" s="658" t="s">
        <v>235</v>
      </c>
      <c r="I692" s="659"/>
      <c r="J692" s="454" t="s">
        <v>606</v>
      </c>
      <c r="K692" s="538" t="s">
        <v>30</v>
      </c>
      <c r="L692" s="533" t="s">
        <v>573</v>
      </c>
      <c r="M692" s="534" t="s">
        <v>574</v>
      </c>
    </row>
    <row r="693" spans="1:17" s="481" customFormat="1">
      <c r="A693" s="444" t="s">
        <v>880</v>
      </c>
      <c r="B693" s="444"/>
      <c r="C693" s="444"/>
      <c r="D693" s="444"/>
      <c r="E693" s="451" t="s">
        <v>588</v>
      </c>
      <c r="F693" s="455" t="s">
        <v>363</v>
      </c>
      <c r="G693" s="453"/>
      <c r="H693" s="658" t="s">
        <v>235</v>
      </c>
      <c r="I693" s="659"/>
      <c r="J693" s="456" t="s">
        <v>606</v>
      </c>
      <c r="K693" s="538" t="s">
        <v>30</v>
      </c>
      <c r="L693" s="533" t="s">
        <v>573</v>
      </c>
      <c r="M693" s="534" t="s">
        <v>574</v>
      </c>
    </row>
    <row r="694" spans="1:17" s="481" customFormat="1" ht="12">
      <c r="A694" s="444"/>
      <c r="B694" s="444"/>
      <c r="C694" s="444"/>
      <c r="D694" s="444"/>
      <c r="E694" s="445"/>
      <c r="F694" s="457"/>
      <c r="G694" s="458"/>
      <c r="H694" s="457"/>
      <c r="I694" s="459"/>
      <c r="J694" s="460"/>
      <c r="K694" s="570"/>
      <c r="L694" s="568"/>
      <c r="M694" s="569"/>
    </row>
    <row r="695" spans="1:17" s="481" customFormat="1" ht="12">
      <c r="A695" s="443" t="s">
        <v>887</v>
      </c>
      <c r="B695" s="444"/>
      <c r="C695" s="444"/>
      <c r="D695" s="444"/>
      <c r="E695" s="445"/>
      <c r="F695" s="457"/>
      <c r="G695" s="458"/>
      <c r="H695" s="457"/>
      <c r="I695" s="459"/>
      <c r="J695" s="460"/>
      <c r="K695" s="570"/>
      <c r="L695" s="568"/>
      <c r="M695" s="569"/>
    </row>
    <row r="696" spans="1:17" s="481" customFormat="1" ht="12">
      <c r="A696" s="444" t="s">
        <v>601</v>
      </c>
      <c r="B696" s="444"/>
      <c r="C696" s="444"/>
      <c r="D696" s="444"/>
      <c r="E696" s="451" t="s">
        <v>588</v>
      </c>
      <c r="F696" s="455" t="s">
        <v>363</v>
      </c>
      <c r="G696" s="453"/>
      <c r="H696" s="658" t="s">
        <v>235</v>
      </c>
      <c r="I696" s="659"/>
      <c r="J696" s="454" t="s">
        <v>606</v>
      </c>
      <c r="K696" s="538" t="s">
        <v>30</v>
      </c>
      <c r="L696" s="533" t="s">
        <v>573</v>
      </c>
      <c r="M696" s="534" t="s">
        <v>574</v>
      </c>
    </row>
    <row r="697" spans="1:17" s="481" customFormat="1">
      <c r="A697" s="444" t="s">
        <v>881</v>
      </c>
      <c r="B697" s="444"/>
      <c r="C697" s="444"/>
      <c r="D697" s="444"/>
      <c r="E697" s="451" t="s">
        <v>588</v>
      </c>
      <c r="F697" s="455" t="s">
        <v>363</v>
      </c>
      <c r="G697" s="453"/>
      <c r="H697" s="658" t="s">
        <v>235</v>
      </c>
      <c r="I697" s="659"/>
      <c r="J697" s="456" t="s">
        <v>606</v>
      </c>
      <c r="K697" s="538" t="s">
        <v>30</v>
      </c>
      <c r="L697" s="533" t="s">
        <v>573</v>
      </c>
      <c r="M697" s="534" t="s">
        <v>574</v>
      </c>
    </row>
    <row r="698" spans="1:17" s="481" customFormat="1" ht="12">
      <c r="A698" s="444"/>
      <c r="B698" s="444"/>
      <c r="C698" s="444"/>
      <c r="D698" s="444"/>
      <c r="E698" s="445"/>
      <c r="F698" s="457"/>
      <c r="G698" s="458"/>
      <c r="H698" s="457"/>
      <c r="I698" s="459"/>
      <c r="J698" s="460"/>
      <c r="K698" s="570"/>
      <c r="L698" s="568"/>
      <c r="M698" s="569"/>
    </row>
    <row r="699" spans="1:17" s="481" customFormat="1" ht="12">
      <c r="A699" s="443" t="s">
        <v>888</v>
      </c>
      <c r="B699" s="444"/>
      <c r="C699" s="444"/>
      <c r="D699" s="444"/>
      <c r="E699" s="445"/>
      <c r="F699" s="457"/>
      <c r="G699" s="458"/>
      <c r="H699" s="457"/>
      <c r="I699" s="459"/>
      <c r="J699" s="460"/>
      <c r="K699" s="570"/>
      <c r="L699" s="568"/>
      <c r="M699" s="569"/>
    </row>
    <row r="700" spans="1:17" s="481" customFormat="1" ht="12">
      <c r="A700" s="444" t="s">
        <v>601</v>
      </c>
      <c r="B700" s="444"/>
      <c r="C700" s="444"/>
      <c r="D700" s="444"/>
      <c r="E700" s="451" t="s">
        <v>588</v>
      </c>
      <c r="F700" s="452" t="s">
        <v>363</v>
      </c>
      <c r="G700" s="453"/>
      <c r="H700" s="658" t="s">
        <v>235</v>
      </c>
      <c r="I700" s="659"/>
      <c r="J700" s="454" t="s">
        <v>606</v>
      </c>
      <c r="K700" s="538" t="s">
        <v>30</v>
      </c>
      <c r="L700" s="533" t="s">
        <v>573</v>
      </c>
      <c r="M700" s="534" t="s">
        <v>574</v>
      </c>
    </row>
    <row r="701" spans="1:17" s="481" customFormat="1">
      <c r="A701" s="444" t="s">
        <v>880</v>
      </c>
      <c r="B701" s="444"/>
      <c r="C701" s="444"/>
      <c r="D701" s="444"/>
      <c r="E701" s="451" t="s">
        <v>588</v>
      </c>
      <c r="F701" s="455" t="s">
        <v>363</v>
      </c>
      <c r="G701" s="453"/>
      <c r="H701" s="658" t="s">
        <v>235</v>
      </c>
      <c r="I701" s="659"/>
      <c r="J701" s="456" t="s">
        <v>606</v>
      </c>
      <c r="K701" s="538" t="s">
        <v>30</v>
      </c>
      <c r="L701" s="533" t="s">
        <v>573</v>
      </c>
      <c r="M701" s="534" t="s">
        <v>574</v>
      </c>
    </row>
    <row r="702" spans="1:17" s="481" customFormat="1" ht="12">
      <c r="A702" s="444"/>
      <c r="B702" s="444"/>
      <c r="C702" s="444"/>
      <c r="D702" s="444"/>
      <c r="E702" s="445"/>
      <c r="F702" s="457"/>
      <c r="G702" s="461"/>
      <c r="H702" s="459"/>
      <c r="I702" s="459"/>
      <c r="J702" s="462"/>
      <c r="K702" s="505"/>
      <c r="L702" s="568"/>
      <c r="M702" s="569"/>
    </row>
    <row r="703" spans="1:17" s="481" customFormat="1" ht="12">
      <c r="A703" s="443" t="s">
        <v>889</v>
      </c>
      <c r="B703" s="444"/>
      <c r="C703" s="444"/>
      <c r="D703" s="444"/>
      <c r="E703" s="445"/>
      <c r="F703" s="457"/>
      <c r="G703" s="458"/>
      <c r="H703" s="457"/>
      <c r="I703" s="459"/>
      <c r="J703" s="448"/>
      <c r="K703" s="506"/>
      <c r="L703" s="568"/>
      <c r="M703" s="569"/>
    </row>
    <row r="704" spans="1:17" s="481" customFormat="1" ht="12">
      <c r="A704" s="444" t="s">
        <v>601</v>
      </c>
      <c r="B704" s="444"/>
      <c r="C704" s="444"/>
      <c r="D704" s="444"/>
      <c r="E704" s="451" t="s">
        <v>588</v>
      </c>
      <c r="F704" s="455" t="s">
        <v>363</v>
      </c>
      <c r="G704" s="453"/>
      <c r="H704" s="658" t="s">
        <v>235</v>
      </c>
      <c r="I704" s="659"/>
      <c r="J704" s="454" t="s">
        <v>606</v>
      </c>
      <c r="K704" s="538" t="s">
        <v>30</v>
      </c>
      <c r="L704" s="533" t="s">
        <v>573</v>
      </c>
      <c r="M704" s="534" t="s">
        <v>574</v>
      </c>
    </row>
    <row r="705" spans="1:13" s="481" customFormat="1" ht="12">
      <c r="A705" s="444" t="s">
        <v>608</v>
      </c>
      <c r="B705" s="444"/>
      <c r="C705" s="444"/>
      <c r="D705" s="444"/>
      <c r="E705" s="451" t="s">
        <v>588</v>
      </c>
      <c r="F705" s="455" t="s">
        <v>363</v>
      </c>
      <c r="G705" s="453"/>
      <c r="H705" s="658" t="s">
        <v>235</v>
      </c>
      <c r="I705" s="659"/>
      <c r="J705" s="456" t="s">
        <v>606</v>
      </c>
      <c r="K705" s="538" t="s">
        <v>30</v>
      </c>
      <c r="L705" s="533" t="s">
        <v>573</v>
      </c>
      <c r="M705" s="534" t="s">
        <v>574</v>
      </c>
    </row>
    <row r="706" spans="1:13" s="481" customFormat="1">
      <c r="A706" s="444" t="s">
        <v>882</v>
      </c>
      <c r="B706" s="444"/>
      <c r="C706" s="444"/>
      <c r="D706" s="444"/>
      <c r="E706" s="451" t="s">
        <v>588</v>
      </c>
      <c r="F706" s="455" t="s">
        <v>363</v>
      </c>
      <c r="G706" s="453"/>
      <c r="H706" s="658" t="s">
        <v>235</v>
      </c>
      <c r="I706" s="659"/>
      <c r="J706" s="456" t="s">
        <v>606</v>
      </c>
      <c r="K706" s="538" t="s">
        <v>30</v>
      </c>
      <c r="L706" s="533" t="s">
        <v>573</v>
      </c>
      <c r="M706" s="534" t="s">
        <v>574</v>
      </c>
    </row>
    <row r="707" spans="1:13" s="481" customFormat="1" ht="12">
      <c r="A707" s="444"/>
      <c r="B707" s="444"/>
      <c r="C707" s="444"/>
      <c r="D707" s="444"/>
      <c r="E707" s="445"/>
      <c r="F707" s="457"/>
      <c r="G707" s="461"/>
      <c r="H707" s="459"/>
      <c r="I707" s="459"/>
      <c r="J707" s="462"/>
      <c r="K707" s="505"/>
      <c r="L707" s="568"/>
      <c r="M707" s="569"/>
    </row>
    <row r="708" spans="1:13" s="481" customFormat="1" ht="12">
      <c r="A708" s="443" t="s">
        <v>890</v>
      </c>
      <c r="B708" s="444"/>
      <c r="C708" s="444"/>
      <c r="D708" s="444"/>
      <c r="E708" s="445"/>
      <c r="F708" s="457"/>
      <c r="G708" s="458"/>
      <c r="H708" s="463"/>
      <c r="I708" s="459"/>
      <c r="J708" s="448"/>
      <c r="K708" s="460"/>
      <c r="L708" s="568"/>
      <c r="M708" s="569"/>
    </row>
    <row r="709" spans="1:13" s="481" customFormat="1" ht="12">
      <c r="A709" s="444" t="s">
        <v>601</v>
      </c>
      <c r="B709" s="444"/>
      <c r="C709" s="444"/>
      <c r="D709" s="444"/>
      <c r="E709" s="451" t="s">
        <v>588</v>
      </c>
      <c r="F709" s="455" t="s">
        <v>363</v>
      </c>
      <c r="G709" s="453"/>
      <c r="H709" s="658" t="s">
        <v>235</v>
      </c>
      <c r="I709" s="659"/>
      <c r="J709" s="454" t="s">
        <v>606</v>
      </c>
      <c r="K709" s="538" t="s">
        <v>30</v>
      </c>
      <c r="L709" s="533" t="s">
        <v>573</v>
      </c>
      <c r="M709" s="534" t="s">
        <v>574</v>
      </c>
    </row>
    <row r="710" spans="1:13" s="481" customFormat="1">
      <c r="A710" s="444" t="s">
        <v>883</v>
      </c>
      <c r="B710" s="444"/>
      <c r="C710" s="444"/>
      <c r="D710" s="444"/>
      <c r="E710" s="451" t="s">
        <v>588</v>
      </c>
      <c r="F710" s="455" t="s">
        <v>363</v>
      </c>
      <c r="G710" s="453"/>
      <c r="H710" s="658" t="s">
        <v>235</v>
      </c>
      <c r="I710" s="659"/>
      <c r="J710" s="456" t="s">
        <v>606</v>
      </c>
      <c r="K710" s="538" t="s">
        <v>30</v>
      </c>
      <c r="L710" s="533" t="s">
        <v>573</v>
      </c>
      <c r="M710" s="534" t="s">
        <v>574</v>
      </c>
    </row>
    <row r="711" spans="1:13" s="481" customFormat="1" ht="12">
      <c r="A711" s="444"/>
      <c r="B711" s="444"/>
      <c r="C711" s="444"/>
      <c r="D711" s="444"/>
      <c r="E711" s="459"/>
      <c r="F711" s="457"/>
      <c r="G711" s="461"/>
      <c r="H711" s="459"/>
      <c r="I711" s="459"/>
      <c r="J711" s="464"/>
      <c r="K711" s="460"/>
      <c r="L711" s="568"/>
      <c r="M711" s="569"/>
    </row>
    <row r="712" spans="1:13" s="481" customFormat="1" ht="12">
      <c r="A712" s="443" t="s">
        <v>891</v>
      </c>
      <c r="B712" s="444"/>
      <c r="C712" s="444"/>
      <c r="D712" s="444"/>
      <c r="E712" s="459"/>
      <c r="F712" s="457"/>
      <c r="G712" s="458"/>
      <c r="H712" s="457"/>
      <c r="I712" s="459"/>
      <c r="J712" s="457"/>
      <c r="K712" s="449"/>
      <c r="L712" s="568"/>
      <c r="M712" s="569"/>
    </row>
    <row r="713" spans="1:13" s="481" customFormat="1" ht="12">
      <c r="A713" s="444" t="s">
        <v>871</v>
      </c>
      <c r="B713" s="444"/>
      <c r="C713" s="444"/>
      <c r="D713" s="444"/>
      <c r="E713" s="451" t="s">
        <v>588</v>
      </c>
      <c r="F713" s="455" t="s">
        <v>234</v>
      </c>
      <c r="G713" s="453"/>
      <c r="H713" s="658" t="s">
        <v>235</v>
      </c>
      <c r="I713" s="659"/>
      <c r="J713" s="465" t="s">
        <v>487</v>
      </c>
      <c r="K713" s="538" t="s">
        <v>30</v>
      </c>
      <c r="L713" s="533" t="s">
        <v>573</v>
      </c>
      <c r="M713" s="534" t="s">
        <v>574</v>
      </c>
    </row>
    <row r="714" spans="1:13" s="481" customFormat="1" ht="31.5" customHeight="1">
      <c r="A714" s="682" t="s">
        <v>884</v>
      </c>
      <c r="B714" s="682"/>
      <c r="C714" s="682"/>
      <c r="D714" s="683"/>
      <c r="E714" s="466" t="s">
        <v>872</v>
      </c>
      <c r="F714" s="455" t="s">
        <v>234</v>
      </c>
      <c r="G714" s="453"/>
      <c r="H714" s="658" t="s">
        <v>235</v>
      </c>
      <c r="I714" s="659"/>
      <c r="J714" s="465" t="s">
        <v>487</v>
      </c>
      <c r="K714" s="538" t="s">
        <v>30</v>
      </c>
      <c r="L714" s="533" t="s">
        <v>573</v>
      </c>
      <c r="M714" s="534" t="s">
        <v>574</v>
      </c>
    </row>
    <row r="715" spans="1:13" s="481" customFormat="1" ht="12">
      <c r="A715" s="467"/>
      <c r="B715" s="467"/>
      <c r="C715" s="467"/>
      <c r="D715" s="467"/>
      <c r="E715" s="468"/>
      <c r="F715" s="469"/>
      <c r="G715" s="470"/>
      <c r="H715" s="471"/>
      <c r="I715" s="471"/>
      <c r="J715" s="472"/>
      <c r="K715" s="460"/>
      <c r="L715" s="568"/>
      <c r="M715" s="569"/>
    </row>
    <row r="716" spans="1:13" s="481" customFormat="1" ht="12">
      <c r="A716" s="473" t="s">
        <v>892</v>
      </c>
      <c r="B716" s="467"/>
      <c r="C716" s="467"/>
      <c r="D716" s="467"/>
      <c r="E716" s="468"/>
      <c r="F716" s="469"/>
      <c r="G716" s="474"/>
      <c r="H716" s="469"/>
      <c r="I716" s="471"/>
      <c r="J716" s="469"/>
      <c r="K716" s="460"/>
      <c r="L716" s="568"/>
      <c r="M716" s="569"/>
    </row>
    <row r="717" spans="1:13" s="481" customFormat="1" ht="12">
      <c r="A717" s="467" t="s">
        <v>873</v>
      </c>
      <c r="B717" s="467"/>
      <c r="C717" s="467"/>
      <c r="D717" s="467"/>
      <c r="E717" s="475" t="s">
        <v>844</v>
      </c>
      <c r="F717" s="476" t="s">
        <v>120</v>
      </c>
      <c r="G717" s="453"/>
      <c r="H717" s="680" t="s">
        <v>235</v>
      </c>
      <c r="I717" s="681"/>
      <c r="J717" s="477" t="s">
        <v>487</v>
      </c>
      <c r="K717" s="538" t="s">
        <v>30</v>
      </c>
      <c r="L717" s="533" t="s">
        <v>573</v>
      </c>
      <c r="M717" s="534" t="s">
        <v>574</v>
      </c>
    </row>
    <row r="718" spans="1:13" s="481" customFormat="1" ht="12">
      <c r="A718" s="467" t="s">
        <v>874</v>
      </c>
      <c r="B718" s="467"/>
      <c r="C718" s="467"/>
      <c r="D718" s="467"/>
      <c r="E718" s="475" t="s">
        <v>844</v>
      </c>
      <c r="F718" s="476" t="s">
        <v>120</v>
      </c>
      <c r="G718" s="453"/>
      <c r="H718" s="680" t="s">
        <v>235</v>
      </c>
      <c r="I718" s="681"/>
      <c r="J718" s="477" t="s">
        <v>487</v>
      </c>
      <c r="K718" s="538" t="s">
        <v>30</v>
      </c>
      <c r="L718" s="533" t="s">
        <v>573</v>
      </c>
      <c r="M718" s="534" t="s">
        <v>574</v>
      </c>
    </row>
    <row r="719" spans="1:13" s="481" customFormat="1" ht="12">
      <c r="A719" s="467" t="s">
        <v>875</v>
      </c>
      <c r="B719" s="467"/>
      <c r="C719" s="467"/>
      <c r="D719" s="467"/>
      <c r="E719" s="475" t="s">
        <v>844</v>
      </c>
      <c r="F719" s="476" t="s">
        <v>120</v>
      </c>
      <c r="G719" s="453"/>
      <c r="H719" s="680" t="s">
        <v>235</v>
      </c>
      <c r="I719" s="681"/>
      <c r="J719" s="477" t="s">
        <v>487</v>
      </c>
      <c r="K719" s="538" t="s">
        <v>30</v>
      </c>
      <c r="L719" s="533" t="s">
        <v>573</v>
      </c>
      <c r="M719" s="534" t="s">
        <v>574</v>
      </c>
    </row>
    <row r="720" spans="1:13" s="481" customFormat="1" ht="12">
      <c r="A720" s="467" t="s">
        <v>876</v>
      </c>
      <c r="B720" s="467"/>
      <c r="C720" s="467"/>
      <c r="D720" s="467"/>
      <c r="E720" s="475" t="s">
        <v>844</v>
      </c>
      <c r="F720" s="476" t="s">
        <v>120</v>
      </c>
      <c r="G720" s="453"/>
      <c r="H720" s="680" t="s">
        <v>235</v>
      </c>
      <c r="I720" s="681"/>
      <c r="J720" s="477" t="s">
        <v>487</v>
      </c>
      <c r="K720" s="538" t="s">
        <v>30</v>
      </c>
      <c r="L720" s="533" t="s">
        <v>573</v>
      </c>
      <c r="M720" s="534" t="s">
        <v>574</v>
      </c>
    </row>
    <row r="721" spans="1:17" s="481" customFormat="1" ht="12">
      <c r="A721" s="467" t="s">
        <v>877</v>
      </c>
      <c r="B721" s="467"/>
      <c r="C721" s="467"/>
      <c r="D721" s="467"/>
      <c r="E721" s="475" t="s">
        <v>844</v>
      </c>
      <c r="F721" s="476" t="s">
        <v>120</v>
      </c>
      <c r="G721" s="453"/>
      <c r="H721" s="680" t="s">
        <v>235</v>
      </c>
      <c r="I721" s="681"/>
      <c r="J721" s="477" t="s">
        <v>487</v>
      </c>
      <c r="K721" s="538" t="s">
        <v>30</v>
      </c>
      <c r="L721" s="533" t="s">
        <v>573</v>
      </c>
      <c r="M721" s="534" t="s">
        <v>574</v>
      </c>
    </row>
    <row r="722" spans="1:17" s="481" customFormat="1" ht="12">
      <c r="A722" s="467" t="s">
        <v>878</v>
      </c>
      <c r="B722" s="467"/>
      <c r="C722" s="467"/>
      <c r="D722" s="467"/>
      <c r="E722" s="475" t="s">
        <v>844</v>
      </c>
      <c r="F722" s="476" t="s">
        <v>120</v>
      </c>
      <c r="G722" s="453"/>
      <c r="H722" s="680" t="s">
        <v>235</v>
      </c>
      <c r="I722" s="681"/>
      <c r="J722" s="477" t="s">
        <v>487</v>
      </c>
      <c r="K722" s="538" t="s">
        <v>30</v>
      </c>
      <c r="L722" s="533" t="s">
        <v>573</v>
      </c>
      <c r="M722" s="534" t="s">
        <v>574</v>
      </c>
    </row>
    <row r="723" spans="1:17">
      <c r="A723" s="524"/>
      <c r="B723" s="524"/>
      <c r="C723" s="524"/>
      <c r="D723" s="524"/>
      <c r="E723" s="351"/>
      <c r="F723" s="11"/>
      <c r="G723" s="366"/>
      <c r="H723" s="133"/>
      <c r="I723" s="436"/>
      <c r="J723" s="11"/>
      <c r="K723" s="132"/>
      <c r="L723" s="515"/>
      <c r="M723" s="514"/>
      <c r="N723" s="401"/>
      <c r="O723" s="515"/>
      <c r="P723" s="516"/>
      <c r="Q723" s="404"/>
    </row>
    <row r="724" spans="1:17">
      <c r="A724" s="522" t="s">
        <v>893</v>
      </c>
      <c r="B724" s="373"/>
      <c r="C724" s="373"/>
      <c r="D724" s="373"/>
      <c r="E724" s="351"/>
      <c r="F724" s="519"/>
      <c r="G724" s="262"/>
      <c r="H724" s="143"/>
      <c r="I724" s="334" t="s">
        <v>629</v>
      </c>
      <c r="J724" s="143"/>
      <c r="K724" s="518"/>
      <c r="L724" s="85"/>
      <c r="M724" s="85"/>
      <c r="N724" s="401"/>
      <c r="O724" s="235"/>
      <c r="P724" s="516"/>
    </row>
    <row r="725" spans="1:17">
      <c r="A725" s="524" t="s">
        <v>630</v>
      </c>
      <c r="B725" s="373"/>
      <c r="C725" s="373"/>
      <c r="D725" s="373"/>
      <c r="E725" s="363" t="s">
        <v>631</v>
      </c>
      <c r="F725" s="363" t="s">
        <v>850</v>
      </c>
      <c r="G725" s="363">
        <v>1</v>
      </c>
      <c r="H725" s="363" t="s">
        <v>119</v>
      </c>
      <c r="I725" s="303">
        <v>1</v>
      </c>
      <c r="J725" s="363"/>
      <c r="K725" s="538" t="s">
        <v>30</v>
      </c>
      <c r="L725" s="533" t="s">
        <v>573</v>
      </c>
      <c r="M725" s="534" t="s">
        <v>574</v>
      </c>
      <c r="N725" s="401"/>
      <c r="O725" s="515"/>
      <c r="P725" s="516"/>
    </row>
    <row r="726" spans="1:17">
      <c r="A726" s="524" t="s">
        <v>633</v>
      </c>
      <c r="B726" s="373"/>
      <c r="C726" s="373"/>
      <c r="D726" s="373"/>
      <c r="E726" s="363" t="s">
        <v>631</v>
      </c>
      <c r="F726" s="363" t="s">
        <v>850</v>
      </c>
      <c r="G726" s="363">
        <v>1</v>
      </c>
      <c r="H726" s="363" t="s">
        <v>119</v>
      </c>
      <c r="I726" s="303">
        <v>1</v>
      </c>
      <c r="J726" s="363" t="s">
        <v>305</v>
      </c>
      <c r="K726" s="538" t="s">
        <v>30</v>
      </c>
      <c r="L726" s="533" t="s">
        <v>573</v>
      </c>
      <c r="M726" s="534" t="s">
        <v>574</v>
      </c>
      <c r="N726" s="401"/>
      <c r="O726" s="515"/>
      <c r="P726" s="516"/>
    </row>
    <row r="727" spans="1:17">
      <c r="A727" s="524" t="s">
        <v>634</v>
      </c>
      <c r="B727" s="373"/>
      <c r="C727" s="373"/>
      <c r="D727" s="373"/>
      <c r="E727" s="351"/>
      <c r="F727" s="362"/>
      <c r="G727" s="261"/>
      <c r="H727" s="267"/>
      <c r="I727" s="233"/>
      <c r="J727" s="133"/>
      <c r="K727" s="233"/>
      <c r="L727" s="85"/>
      <c r="M727" s="393"/>
      <c r="N727" s="401"/>
      <c r="O727" s="235"/>
      <c r="P727" s="516"/>
    </row>
    <row r="728" spans="1:17">
      <c r="A728" s="524" t="s">
        <v>635</v>
      </c>
      <c r="B728" s="373"/>
      <c r="C728" s="373"/>
      <c r="D728" s="373"/>
      <c r="E728" s="363" t="s">
        <v>636</v>
      </c>
      <c r="F728" s="363" t="s">
        <v>850</v>
      </c>
      <c r="G728" s="363">
        <v>1</v>
      </c>
      <c r="H728" s="363" t="s">
        <v>119</v>
      </c>
      <c r="I728" s="303">
        <v>1</v>
      </c>
      <c r="J728" s="363" t="s">
        <v>305</v>
      </c>
      <c r="K728" s="538" t="s">
        <v>30</v>
      </c>
      <c r="L728" s="533" t="s">
        <v>573</v>
      </c>
      <c r="M728" s="534" t="s">
        <v>574</v>
      </c>
      <c r="N728" s="401"/>
      <c r="O728" s="515"/>
      <c r="P728" s="516"/>
    </row>
    <row r="729" spans="1:17">
      <c r="A729" s="524" t="s">
        <v>637</v>
      </c>
      <c r="B729" s="373"/>
      <c r="C729" s="373"/>
      <c r="D729" s="373"/>
      <c r="E729" s="363" t="s">
        <v>638</v>
      </c>
      <c r="F729" s="363" t="s">
        <v>850</v>
      </c>
      <c r="G729" s="363">
        <v>1</v>
      </c>
      <c r="H729" s="363" t="s">
        <v>286</v>
      </c>
      <c r="I729" s="303">
        <v>1</v>
      </c>
      <c r="J729" s="363" t="s">
        <v>305</v>
      </c>
      <c r="K729" s="538" t="s">
        <v>30</v>
      </c>
      <c r="L729" s="533" t="s">
        <v>573</v>
      </c>
      <c r="M729" s="534" t="s">
        <v>574</v>
      </c>
      <c r="N729" s="401"/>
      <c r="O729" s="515"/>
      <c r="P729" s="516"/>
    </row>
    <row r="730" spans="1:17">
      <c r="A730" s="524" t="s">
        <v>848</v>
      </c>
      <c r="B730" s="373"/>
      <c r="C730" s="373"/>
      <c r="D730" s="373"/>
      <c r="E730" s="363" t="s">
        <v>638</v>
      </c>
      <c r="F730" s="363" t="s">
        <v>850</v>
      </c>
      <c r="G730" s="363">
        <v>1</v>
      </c>
      <c r="H730" s="363" t="s">
        <v>286</v>
      </c>
      <c r="I730" s="303">
        <v>1</v>
      </c>
      <c r="J730" s="363" t="s">
        <v>305</v>
      </c>
      <c r="K730" s="538" t="s">
        <v>30</v>
      </c>
      <c r="L730" s="533" t="s">
        <v>573</v>
      </c>
      <c r="M730" s="534" t="s">
        <v>574</v>
      </c>
      <c r="N730" s="401"/>
      <c r="O730" s="515"/>
      <c r="P730" s="516"/>
    </row>
    <row r="731" spans="1:17">
      <c r="A731" s="524" t="s">
        <v>849</v>
      </c>
      <c r="B731" s="373"/>
      <c r="C731" s="373"/>
      <c r="D731" s="373"/>
      <c r="E731" s="363" t="s">
        <v>641</v>
      </c>
      <c r="F731" s="363" t="s">
        <v>850</v>
      </c>
      <c r="G731" s="363">
        <v>1</v>
      </c>
      <c r="H731" s="363" t="s">
        <v>286</v>
      </c>
      <c r="I731" s="303">
        <v>1</v>
      </c>
      <c r="J731" s="363" t="s">
        <v>305</v>
      </c>
      <c r="K731" s="538" t="s">
        <v>30</v>
      </c>
      <c r="L731" s="533" t="s">
        <v>573</v>
      </c>
      <c r="M731" s="534" t="s">
        <v>574</v>
      </c>
      <c r="N731" s="401"/>
      <c r="O731" s="515"/>
      <c r="P731" s="516"/>
    </row>
    <row r="732" spans="1:17">
      <c r="A732" s="201"/>
      <c r="B732" s="373"/>
      <c r="C732" s="373"/>
      <c r="D732" s="373"/>
      <c r="E732" s="362" t="s">
        <v>845</v>
      </c>
      <c r="F732" s="519"/>
      <c r="G732" s="519" t="s">
        <v>847</v>
      </c>
      <c r="H732" s="529"/>
      <c r="I732" s="233"/>
      <c r="J732" s="529"/>
      <c r="K732" s="233"/>
      <c r="L732" s="85"/>
      <c r="M732" s="85"/>
      <c r="N732" s="401"/>
      <c r="O732" s="235"/>
      <c r="P732" s="516"/>
    </row>
    <row r="733" spans="1:17">
      <c r="A733" s="201"/>
      <c r="B733" s="373"/>
      <c r="C733" s="373"/>
      <c r="D733" s="373"/>
      <c r="E733" s="519" t="s">
        <v>846</v>
      </c>
      <c r="F733" s="519"/>
      <c r="G733" s="261"/>
      <c r="H733" s="529"/>
      <c r="I733" s="233"/>
      <c r="J733" s="529"/>
      <c r="K733" s="233"/>
      <c r="L733" s="85"/>
      <c r="M733" s="85"/>
      <c r="N733" s="401"/>
      <c r="O733" s="235"/>
      <c r="P733" s="516"/>
    </row>
    <row r="734" spans="1:17">
      <c r="A734" s="522"/>
      <c r="B734" s="524"/>
      <c r="C734" s="524"/>
      <c r="D734" s="524"/>
      <c r="E734" s="351"/>
      <c r="F734" s="11"/>
      <c r="G734" s="366"/>
      <c r="H734" s="11"/>
      <c r="I734" s="233"/>
      <c r="J734" s="11"/>
      <c r="K734" s="517"/>
      <c r="L734" s="137"/>
      <c r="M734" s="137"/>
      <c r="N734" s="401"/>
      <c r="O734" s="137"/>
    </row>
    <row r="735" spans="1:17" ht="15" thickBot="1">
      <c r="A735" s="524"/>
      <c r="B735" s="524"/>
      <c r="C735" s="524"/>
      <c r="D735" s="524"/>
      <c r="E735" s="351"/>
      <c r="F735" s="11"/>
      <c r="G735" s="228"/>
      <c r="H735" s="42"/>
      <c r="I735" s="326"/>
      <c r="J735" s="42" t="str">
        <f>A660</f>
        <v>8   JEKLA ZA ARMIRANJE, PREDNAPENJANJE IN KONSTRUKCIJE TER SIDRA</v>
      </c>
      <c r="K735" s="309"/>
      <c r="L735" s="583">
        <f>SUM(M664:M731)</f>
        <v>0</v>
      </c>
      <c r="M735" s="583"/>
      <c r="N735" s="401"/>
      <c r="O735" s="528"/>
    </row>
    <row r="736" spans="1:17">
      <c r="A736" s="524"/>
      <c r="B736" s="524"/>
      <c r="C736" s="524"/>
      <c r="D736" s="524"/>
      <c r="E736" s="523"/>
      <c r="F736" s="362"/>
      <c r="G736" s="366"/>
      <c r="H736" s="529"/>
      <c r="I736" s="233"/>
      <c r="J736" s="529"/>
      <c r="K736" s="517"/>
      <c r="L736" s="515"/>
      <c r="M736" s="514"/>
      <c r="N736" s="401"/>
      <c r="O736" s="515"/>
    </row>
    <row r="737" spans="1:17">
      <c r="A737" s="522" t="s">
        <v>727</v>
      </c>
      <c r="B737" s="524"/>
      <c r="C737" s="524"/>
      <c r="D737" s="524"/>
      <c r="E737" s="523"/>
      <c r="F737" s="519"/>
      <c r="G737" s="526"/>
      <c r="H737" s="520"/>
      <c r="I737" s="518"/>
      <c r="J737" s="520"/>
      <c r="K737" s="293"/>
      <c r="L737" s="521"/>
      <c r="M737" s="357"/>
      <c r="N737" s="401"/>
      <c r="O737" s="515"/>
    </row>
    <row r="738" spans="1:17" s="368" customFormat="1" ht="13.35" customHeight="1">
      <c r="A738" s="522" t="s">
        <v>728</v>
      </c>
      <c r="B738" s="358"/>
      <c r="C738" s="358"/>
      <c r="D738" s="358"/>
      <c r="E738" s="110"/>
      <c r="F738" s="114"/>
      <c r="G738" s="229"/>
      <c r="H738" s="117"/>
      <c r="I738" s="297"/>
      <c r="J738" s="117"/>
      <c r="K738" s="297"/>
      <c r="L738" s="500"/>
      <c r="M738" s="557"/>
      <c r="N738" s="407"/>
      <c r="O738" s="412"/>
      <c r="P738" s="528"/>
      <c r="Q738" s="408"/>
    </row>
    <row r="739" spans="1:17" s="368" customFormat="1" ht="13.35" customHeight="1">
      <c r="A739" s="365" t="s">
        <v>488</v>
      </c>
      <c r="B739" s="126"/>
      <c r="C739" s="126"/>
      <c r="D739" s="126"/>
      <c r="E739" s="110"/>
      <c r="F739" s="114"/>
      <c r="G739" s="229"/>
      <c r="H739" s="117"/>
      <c r="I739" s="297"/>
      <c r="J739" s="117"/>
      <c r="K739" s="297"/>
      <c r="L739" s="500"/>
      <c r="M739" s="557"/>
      <c r="N739" s="407"/>
      <c r="O739" s="412"/>
      <c r="P739" s="528"/>
      <c r="Q739" s="408"/>
    </row>
    <row r="740" spans="1:17" s="368" customFormat="1" ht="13.35" customHeight="1">
      <c r="A740" s="365" t="s">
        <v>565</v>
      </c>
      <c r="B740" s="126"/>
      <c r="C740" s="126"/>
      <c r="D740" s="126"/>
      <c r="E740" s="605" t="s">
        <v>331</v>
      </c>
      <c r="F740" s="169"/>
      <c r="G740" s="639"/>
      <c r="H740" s="642" t="s">
        <v>486</v>
      </c>
      <c r="I740" s="643"/>
      <c r="J740" s="553" t="s">
        <v>332</v>
      </c>
      <c r="K740" s="648" t="s">
        <v>30</v>
      </c>
      <c r="L740" s="533" t="s">
        <v>573</v>
      </c>
      <c r="M740" s="534" t="s">
        <v>574</v>
      </c>
      <c r="N740" s="407"/>
      <c r="O740" s="515"/>
      <c r="P740" s="528"/>
      <c r="Q740" s="408"/>
    </row>
    <row r="741" spans="1:17" s="368" customFormat="1" ht="13.35" customHeight="1">
      <c r="A741" s="365" t="s">
        <v>489</v>
      </c>
      <c r="B741" s="126"/>
      <c r="C741" s="126"/>
      <c r="D741" s="126"/>
      <c r="E741" s="606"/>
      <c r="F741" s="170" t="s">
        <v>566</v>
      </c>
      <c r="G741" s="640"/>
      <c r="H741" s="644"/>
      <c r="I741" s="645"/>
      <c r="J741" s="548" t="s">
        <v>335</v>
      </c>
      <c r="K741" s="649"/>
      <c r="L741" s="533" t="s">
        <v>573</v>
      </c>
      <c r="M741" s="534" t="s">
        <v>574</v>
      </c>
      <c r="N741" s="407"/>
      <c r="O741" s="515"/>
      <c r="P741" s="528"/>
      <c r="Q741" s="408"/>
    </row>
    <row r="742" spans="1:17" s="368" customFormat="1" ht="13.35" customHeight="1">
      <c r="A742" s="365" t="s">
        <v>336</v>
      </c>
      <c r="B742" s="126"/>
      <c r="C742" s="126"/>
      <c r="D742" s="126"/>
      <c r="E742" s="607"/>
      <c r="F742" s="170"/>
      <c r="G742" s="641"/>
      <c r="H742" s="646"/>
      <c r="I742" s="647"/>
      <c r="J742" s="554" t="s">
        <v>337</v>
      </c>
      <c r="K742" s="650"/>
      <c r="L742" s="533" t="s">
        <v>573</v>
      </c>
      <c r="M742" s="534" t="s">
        <v>574</v>
      </c>
      <c r="N742" s="407"/>
      <c r="O742" s="515"/>
      <c r="P742" s="528"/>
      <c r="Q742" s="408"/>
    </row>
    <row r="743" spans="1:17" s="368" customFormat="1" ht="13.35" customHeight="1">
      <c r="A743" s="365" t="s">
        <v>490</v>
      </c>
      <c r="B743" s="126"/>
      <c r="C743" s="126"/>
      <c r="D743" s="126"/>
      <c r="E743" s="605" t="s">
        <v>491</v>
      </c>
      <c r="F743" s="169"/>
      <c r="G743" s="639"/>
      <c r="H743" s="651"/>
      <c r="I743" s="652"/>
      <c r="J743" s="171"/>
      <c r="K743" s="648" t="s">
        <v>30</v>
      </c>
      <c r="L743" s="533" t="s">
        <v>573</v>
      </c>
      <c r="M743" s="534" t="s">
        <v>574</v>
      </c>
      <c r="N743" s="407"/>
      <c r="O743" s="515"/>
      <c r="P743" s="528"/>
      <c r="Q743" s="408"/>
    </row>
    <row r="744" spans="1:17" s="368" customFormat="1" ht="13.35" customHeight="1">
      <c r="A744" s="365" t="s">
        <v>492</v>
      </c>
      <c r="B744" s="126"/>
      <c r="C744" s="126"/>
      <c r="D744" s="126"/>
      <c r="E744" s="607"/>
      <c r="F744" s="172" t="s">
        <v>363</v>
      </c>
      <c r="G744" s="641"/>
      <c r="H744" s="653" t="s">
        <v>486</v>
      </c>
      <c r="I744" s="654"/>
      <c r="J744" s="173" t="s">
        <v>339</v>
      </c>
      <c r="K744" s="650"/>
      <c r="L744" s="533" t="s">
        <v>573</v>
      </c>
      <c r="M744" s="534" t="s">
        <v>574</v>
      </c>
      <c r="N744" s="407"/>
      <c r="O744" s="515"/>
      <c r="P744" s="528"/>
      <c r="Q744" s="408"/>
    </row>
    <row r="745" spans="1:17" s="368" customFormat="1" ht="13.35" customHeight="1">
      <c r="A745" s="365" t="s">
        <v>493</v>
      </c>
      <c r="B745" s="126"/>
      <c r="C745" s="126"/>
      <c r="D745" s="126"/>
      <c r="E745" s="605" t="s">
        <v>338</v>
      </c>
      <c r="F745" s="170" t="s">
        <v>566</v>
      </c>
      <c r="G745" s="639"/>
      <c r="H745" s="174">
        <v>1</v>
      </c>
      <c r="I745" s="648" t="str">
        <f>IF(G745="","-","?")</f>
        <v>-</v>
      </c>
      <c r="J745" s="175" t="s">
        <v>339</v>
      </c>
      <c r="K745" s="648" t="s">
        <v>30</v>
      </c>
      <c r="L745" s="533" t="s">
        <v>573</v>
      </c>
      <c r="M745" s="534" t="s">
        <v>574</v>
      </c>
      <c r="N745" s="407"/>
      <c r="O745" s="515"/>
      <c r="P745" s="528"/>
      <c r="Q745" s="408"/>
    </row>
    <row r="746" spans="1:17" s="368" customFormat="1" ht="13.35" customHeight="1">
      <c r="A746" s="365" t="s">
        <v>340</v>
      </c>
      <c r="B746" s="126"/>
      <c r="C746" s="126"/>
      <c r="D746" s="126"/>
      <c r="E746" s="607"/>
      <c r="F746" s="172"/>
      <c r="G746" s="641"/>
      <c r="H746" s="173"/>
      <c r="I746" s="650"/>
      <c r="J746" s="173"/>
      <c r="K746" s="650"/>
      <c r="L746" s="533" t="s">
        <v>573</v>
      </c>
      <c r="M746" s="534" t="s">
        <v>574</v>
      </c>
      <c r="N746" s="407"/>
      <c r="O746" s="515"/>
      <c r="P746" s="528"/>
      <c r="Q746" s="408"/>
    </row>
    <row r="747" spans="1:17" s="368" customFormat="1" ht="13.35" customHeight="1">
      <c r="A747" s="358"/>
      <c r="B747" s="358"/>
      <c r="C747" s="358"/>
      <c r="D747" s="358"/>
      <c r="E747" s="120" t="s">
        <v>341</v>
      </c>
      <c r="F747" s="114"/>
      <c r="G747" s="248"/>
      <c r="H747" s="176"/>
      <c r="I747" s="310"/>
      <c r="J747" s="176"/>
      <c r="K747" s="310"/>
      <c r="L747" s="500"/>
      <c r="M747" s="557"/>
      <c r="N747" s="407"/>
      <c r="O747" s="412"/>
      <c r="P747" s="528"/>
      <c r="Q747" s="408"/>
    </row>
    <row r="748" spans="1:17" s="368" customFormat="1" ht="13.35" customHeight="1">
      <c r="A748" s="358"/>
      <c r="B748" s="358"/>
      <c r="C748" s="358"/>
      <c r="D748" s="358"/>
      <c r="E748" s="113" t="s">
        <v>342</v>
      </c>
      <c r="F748" s="114"/>
      <c r="G748" s="370"/>
      <c r="H748" s="355"/>
      <c r="I748" s="298"/>
      <c r="J748" s="355"/>
      <c r="K748" s="298"/>
      <c r="L748" s="500"/>
      <c r="M748" s="557"/>
      <c r="N748" s="407"/>
      <c r="O748" s="412"/>
      <c r="P748" s="528"/>
      <c r="Q748" s="408"/>
    </row>
    <row r="749" spans="1:17">
      <c r="A749" s="522" t="s">
        <v>814</v>
      </c>
      <c r="B749" s="524"/>
      <c r="C749" s="524"/>
      <c r="D749" s="524"/>
      <c r="E749" s="523"/>
      <c r="F749" s="519"/>
      <c r="G749" s="526"/>
      <c r="H749" s="520"/>
      <c r="I749" s="518"/>
      <c r="J749" s="520"/>
      <c r="K749" s="293"/>
      <c r="L749" s="521"/>
      <c r="M749" s="357"/>
      <c r="N749" s="401"/>
      <c r="O749" s="515"/>
    </row>
    <row r="750" spans="1:17">
      <c r="A750" s="524" t="s">
        <v>329</v>
      </c>
      <c r="B750" s="524"/>
      <c r="C750" s="524"/>
      <c r="D750" s="524"/>
      <c r="E750" s="523"/>
      <c r="F750" s="519"/>
      <c r="G750" s="526"/>
      <c r="H750" s="520"/>
      <c r="I750" s="518"/>
      <c r="J750" s="520"/>
      <c r="K750" s="293"/>
      <c r="L750" s="521"/>
      <c r="M750" s="357"/>
      <c r="N750" s="401"/>
      <c r="O750" s="515"/>
    </row>
    <row r="751" spans="1:17">
      <c r="A751" s="524" t="s">
        <v>330</v>
      </c>
      <c r="B751" s="524"/>
      <c r="C751" s="524"/>
      <c r="D751" s="524"/>
      <c r="E751" s="597" t="s">
        <v>420</v>
      </c>
      <c r="F751" s="177"/>
      <c r="G751" s="630">
        <v>1430</v>
      </c>
      <c r="H751" s="590" t="s">
        <v>235</v>
      </c>
      <c r="I751" s="591"/>
      <c r="J751" s="149" t="s">
        <v>332</v>
      </c>
      <c r="K751" s="600">
        <v>2</v>
      </c>
      <c r="L751" s="616"/>
      <c r="M751" s="618">
        <f>ROUND(K751*L751,2)</f>
        <v>0</v>
      </c>
      <c r="N751" s="401"/>
      <c r="O751" s="634"/>
      <c r="Q751" s="404"/>
    </row>
    <row r="752" spans="1:17">
      <c r="A752" s="524" t="s">
        <v>333</v>
      </c>
      <c r="B752" s="524"/>
      <c r="C752" s="524"/>
      <c r="D752" s="524"/>
      <c r="E752" s="598"/>
      <c r="F752" s="178" t="s">
        <v>334</v>
      </c>
      <c r="G752" s="636"/>
      <c r="H752" s="637"/>
      <c r="I752" s="638"/>
      <c r="J752" s="547" t="s">
        <v>335</v>
      </c>
      <c r="K752" s="601"/>
      <c r="L752" s="635"/>
      <c r="M752" s="623">
        <f t="shared" ref="M752:M755" si="38">ROUND(K752*L752,2)</f>
        <v>0</v>
      </c>
      <c r="N752" s="401"/>
      <c r="O752" s="634"/>
      <c r="Q752" s="415"/>
    </row>
    <row r="753" spans="1:17">
      <c r="A753" s="524" t="s">
        <v>336</v>
      </c>
      <c r="B753" s="524"/>
      <c r="C753" s="524"/>
      <c r="D753" s="524"/>
      <c r="E753" s="599"/>
      <c r="F753" s="179"/>
      <c r="G753" s="631"/>
      <c r="H753" s="592"/>
      <c r="I753" s="593"/>
      <c r="J753" s="180" t="s">
        <v>337</v>
      </c>
      <c r="K753" s="602"/>
      <c r="L753" s="617"/>
      <c r="M753" s="619">
        <f t="shared" si="38"/>
        <v>0</v>
      </c>
      <c r="N753" s="401"/>
      <c r="O753" s="634"/>
      <c r="Q753" s="415"/>
    </row>
    <row r="754" spans="1:17">
      <c r="A754" s="524" t="s">
        <v>933</v>
      </c>
      <c r="B754" s="524"/>
      <c r="C754" s="524"/>
      <c r="D754" s="524"/>
      <c r="E754" s="597" t="s">
        <v>338</v>
      </c>
      <c r="F754" s="178" t="s">
        <v>334</v>
      </c>
      <c r="G754" s="630">
        <v>1430</v>
      </c>
      <c r="H754" s="181">
        <v>1</v>
      </c>
      <c r="I754" s="632" t="s">
        <v>30</v>
      </c>
      <c r="J754" s="182" t="s">
        <v>339</v>
      </c>
      <c r="K754" s="600">
        <v>7</v>
      </c>
      <c r="L754" s="616"/>
      <c r="M754" s="618">
        <f>ROUND(K754*L754,2)</f>
        <v>0</v>
      </c>
      <c r="N754" s="401"/>
      <c r="O754" s="634"/>
      <c r="Q754" s="404"/>
    </row>
    <row r="755" spans="1:17">
      <c r="A755" s="524" t="s">
        <v>340</v>
      </c>
      <c r="B755" s="524"/>
      <c r="C755" s="524"/>
      <c r="D755" s="524"/>
      <c r="E755" s="599"/>
      <c r="F755" s="179"/>
      <c r="G755" s="631"/>
      <c r="H755" s="183"/>
      <c r="I755" s="633"/>
      <c r="J755" s="183"/>
      <c r="K755" s="602"/>
      <c r="L755" s="617"/>
      <c r="M755" s="619">
        <f t="shared" si="38"/>
        <v>0</v>
      </c>
      <c r="N755" s="401"/>
      <c r="O755" s="634"/>
    </row>
    <row r="756" spans="1:17">
      <c r="A756" s="524"/>
      <c r="B756" s="524"/>
      <c r="C756" s="524"/>
      <c r="D756" s="524"/>
      <c r="E756" s="509" t="s">
        <v>341</v>
      </c>
      <c r="F756" s="519"/>
      <c r="G756" s="366"/>
      <c r="H756" s="529"/>
      <c r="I756" s="233"/>
      <c r="J756" s="529"/>
      <c r="K756" s="540" t="s">
        <v>930</v>
      </c>
      <c r="L756" s="515"/>
      <c r="M756" s="514"/>
      <c r="N756" s="401"/>
      <c r="O756" s="515"/>
    </row>
    <row r="757" spans="1:17">
      <c r="A757" s="524"/>
      <c r="B757" s="524"/>
      <c r="C757" s="524"/>
      <c r="D757" s="524"/>
      <c r="E757" s="523"/>
      <c r="F757" s="362"/>
      <c r="G757" s="366"/>
      <c r="H757" s="529"/>
      <c r="I757" s="233"/>
      <c r="J757" s="529"/>
      <c r="K757" s="517"/>
      <c r="L757" s="515"/>
      <c r="M757" s="514"/>
      <c r="N757" s="401"/>
      <c r="O757" s="515"/>
    </row>
    <row r="758" spans="1:17" s="368" customFormat="1" ht="13.35" customHeight="1">
      <c r="A758" s="522" t="s">
        <v>729</v>
      </c>
      <c r="B758" s="358"/>
      <c r="C758" s="358"/>
      <c r="D758" s="358"/>
      <c r="E758" s="110"/>
      <c r="F758" s="114"/>
      <c r="G758" s="229"/>
      <c r="H758" s="117"/>
      <c r="I758" s="297"/>
      <c r="J758" s="117"/>
      <c r="K758" s="297"/>
      <c r="L758" s="500"/>
      <c r="M758" s="557"/>
      <c r="N758" s="407"/>
      <c r="O758" s="412"/>
      <c r="P758" s="528"/>
      <c r="Q758" s="408"/>
    </row>
    <row r="759" spans="1:17" s="368" customFormat="1" ht="13.35" customHeight="1">
      <c r="A759" s="365" t="s">
        <v>494</v>
      </c>
      <c r="B759" s="126"/>
      <c r="C759" s="126"/>
      <c r="D759" s="126"/>
      <c r="E759" s="597" t="s">
        <v>331</v>
      </c>
      <c r="F759" s="177"/>
      <c r="G759" s="424"/>
      <c r="H759" s="177" t="s">
        <v>486</v>
      </c>
      <c r="I759" s="429"/>
      <c r="J759" s="149" t="s">
        <v>495</v>
      </c>
      <c r="K759" s="608">
        <v>2</v>
      </c>
      <c r="L759" s="616"/>
      <c r="M759" s="618">
        <f>ROUND(K759*L759,2)</f>
        <v>0</v>
      </c>
      <c r="N759" s="407"/>
      <c r="O759" s="634"/>
      <c r="P759" s="528"/>
      <c r="Q759" s="408"/>
    </row>
    <row r="760" spans="1:17" s="368" customFormat="1" ht="13.35" customHeight="1">
      <c r="A760" s="365" t="s">
        <v>567</v>
      </c>
      <c r="B760" s="126"/>
      <c r="C760" s="126"/>
      <c r="D760" s="126"/>
      <c r="E760" s="598"/>
      <c r="F760" s="178" t="s">
        <v>832</v>
      </c>
      <c r="G760" s="425">
        <v>300</v>
      </c>
      <c r="H760" s="178"/>
      <c r="I760" s="430"/>
      <c r="J760" s="547" t="s">
        <v>346</v>
      </c>
      <c r="K760" s="609"/>
      <c r="L760" s="635"/>
      <c r="M760" s="623"/>
      <c r="N760" s="407"/>
      <c r="O760" s="634"/>
      <c r="P760" s="528"/>
      <c r="Q760" s="408"/>
    </row>
    <row r="761" spans="1:17" s="368" customFormat="1" ht="13.35" customHeight="1">
      <c r="A761" s="365" t="s">
        <v>496</v>
      </c>
      <c r="B761" s="126"/>
      <c r="C761" s="126"/>
      <c r="D761" s="126"/>
      <c r="E761" s="598"/>
      <c r="F761" s="178"/>
      <c r="G761" s="425"/>
      <c r="H761" s="178"/>
      <c r="I761" s="430"/>
      <c r="J761" s="431" t="s">
        <v>497</v>
      </c>
      <c r="K761" s="609"/>
      <c r="L761" s="635"/>
      <c r="M761" s="623"/>
      <c r="N761" s="407"/>
      <c r="O761" s="634"/>
      <c r="P761" s="528"/>
      <c r="Q761" s="408"/>
    </row>
    <row r="762" spans="1:17" s="368" customFormat="1" ht="13.35" customHeight="1">
      <c r="A762" s="365" t="s">
        <v>336</v>
      </c>
      <c r="B762" s="126"/>
      <c r="C762" s="126"/>
      <c r="D762" s="126"/>
      <c r="E762" s="599"/>
      <c r="F762" s="179"/>
      <c r="G762" s="426"/>
      <c r="H762" s="432"/>
      <c r="I762" s="433"/>
      <c r="J762" s="180" t="s">
        <v>498</v>
      </c>
      <c r="K762" s="610"/>
      <c r="L762" s="617"/>
      <c r="M762" s="619"/>
      <c r="N762" s="407"/>
      <c r="O762" s="634"/>
      <c r="P762" s="528"/>
      <c r="Q762" s="408"/>
    </row>
    <row r="763" spans="1:17" s="368" customFormat="1" ht="13.35" customHeight="1">
      <c r="A763" s="365" t="s">
        <v>499</v>
      </c>
      <c r="B763" s="126"/>
      <c r="C763" s="126"/>
      <c r="D763" s="126"/>
      <c r="E763" s="597" t="s">
        <v>338</v>
      </c>
      <c r="F763" s="178" t="s">
        <v>832</v>
      </c>
      <c r="G763" s="424">
        <v>300</v>
      </c>
      <c r="H763" s="181">
        <v>1</v>
      </c>
      <c r="I763" s="434" t="str">
        <f>IF(G763="","-","?")</f>
        <v>?</v>
      </c>
      <c r="J763" s="182" t="s">
        <v>500</v>
      </c>
      <c r="K763" s="600">
        <v>2</v>
      </c>
      <c r="L763" s="616"/>
      <c r="M763" s="618">
        <f>ROUND(K763*L763,2)</f>
        <v>0</v>
      </c>
      <c r="N763" s="407"/>
      <c r="O763" s="634"/>
      <c r="P763" s="528"/>
      <c r="Q763" s="408"/>
    </row>
    <row r="764" spans="1:17" s="368" customFormat="1" ht="13.35" customHeight="1">
      <c r="A764" s="365" t="s">
        <v>501</v>
      </c>
      <c r="B764" s="126"/>
      <c r="C764" s="126"/>
      <c r="D764" s="126"/>
      <c r="E764" s="599"/>
      <c r="F764" s="428"/>
      <c r="G764" s="426"/>
      <c r="H764" s="175"/>
      <c r="I764" s="427"/>
      <c r="J764" s="182" t="s">
        <v>502</v>
      </c>
      <c r="K764" s="602"/>
      <c r="L764" s="617"/>
      <c r="M764" s="619">
        <f t="shared" ref="M764" si="39">ROUND(K764*L764,2)</f>
        <v>0</v>
      </c>
      <c r="N764" s="407"/>
      <c r="O764" s="634"/>
      <c r="P764" s="528"/>
      <c r="Q764" s="408"/>
    </row>
    <row r="765" spans="1:17" s="368" customFormat="1" ht="13.35" customHeight="1">
      <c r="A765" s="358"/>
      <c r="B765" s="358"/>
      <c r="C765" s="358"/>
      <c r="D765" s="358"/>
      <c r="E765" s="120" t="s">
        <v>341</v>
      </c>
      <c r="F765" s="114"/>
      <c r="G765" s="248"/>
      <c r="H765" s="176"/>
      <c r="I765" s="310"/>
      <c r="J765" s="176"/>
      <c r="K765" s="310"/>
      <c r="L765" s="500"/>
      <c r="M765" s="557"/>
      <c r="N765" s="407"/>
      <c r="O765" s="412"/>
      <c r="P765" s="528"/>
      <c r="Q765" s="408"/>
    </row>
    <row r="766" spans="1:17" s="368" customFormat="1" ht="13.35" customHeight="1">
      <c r="A766" s="358"/>
      <c r="B766" s="358"/>
      <c r="C766" s="358"/>
      <c r="D766" s="358"/>
      <c r="E766" s="110"/>
      <c r="F766" s="354"/>
      <c r="G766" s="370"/>
      <c r="H766" s="355"/>
      <c r="I766" s="298"/>
      <c r="J766" s="355"/>
      <c r="K766" s="298"/>
      <c r="L766" s="500"/>
      <c r="M766" s="557"/>
      <c r="N766" s="407"/>
      <c r="O766" s="412"/>
      <c r="P766" s="528"/>
      <c r="Q766" s="408"/>
    </row>
    <row r="767" spans="1:17" s="368" customFormat="1" ht="13.35" customHeight="1">
      <c r="A767" s="522" t="s">
        <v>730</v>
      </c>
      <c r="B767" s="358"/>
      <c r="C767" s="358"/>
      <c r="D767" s="358"/>
      <c r="E767" s="110"/>
      <c r="F767" s="114"/>
      <c r="G767" s="229"/>
      <c r="H767" s="117"/>
      <c r="I767" s="297"/>
      <c r="J767" s="117"/>
      <c r="K767" s="297"/>
      <c r="L767" s="500"/>
      <c r="M767" s="557"/>
      <c r="N767" s="407"/>
      <c r="O767" s="412"/>
      <c r="P767" s="528"/>
      <c r="Q767" s="408"/>
    </row>
    <row r="768" spans="1:17" s="368" customFormat="1" ht="13.35" customHeight="1">
      <c r="A768" s="365" t="s">
        <v>503</v>
      </c>
      <c r="B768" s="126"/>
      <c r="C768" s="126"/>
      <c r="D768" s="126"/>
      <c r="E768" s="110"/>
      <c r="F768" s="114"/>
      <c r="G768" s="229"/>
      <c r="H768" s="117"/>
      <c r="I768" s="297"/>
      <c r="J768" s="117"/>
      <c r="K768" s="297"/>
      <c r="L768" s="204"/>
      <c r="M768" s="557"/>
      <c r="N768" s="407"/>
      <c r="O768" s="408"/>
      <c r="P768" s="528"/>
      <c r="Q768" s="408"/>
    </row>
    <row r="769" spans="1:17" s="368" customFormat="1" ht="13.35" customHeight="1">
      <c r="A769" s="365" t="s">
        <v>568</v>
      </c>
      <c r="B769" s="126"/>
      <c r="C769" s="126"/>
      <c r="D769" s="126"/>
      <c r="E769" s="597" t="s">
        <v>504</v>
      </c>
      <c r="F769" s="169"/>
      <c r="G769" s="627"/>
      <c r="H769" s="185"/>
      <c r="I769" s="310"/>
      <c r="J769" s="185"/>
      <c r="K769" s="600" t="s">
        <v>30</v>
      </c>
      <c r="L769" s="620" t="s">
        <v>573</v>
      </c>
      <c r="M769" s="618" t="s">
        <v>574</v>
      </c>
      <c r="N769" s="407"/>
      <c r="O769" s="634"/>
      <c r="P769" s="528"/>
      <c r="Q769" s="408"/>
    </row>
    <row r="770" spans="1:17" s="368" customFormat="1" ht="13.35" customHeight="1">
      <c r="A770" s="365" t="s">
        <v>505</v>
      </c>
      <c r="B770" s="126"/>
      <c r="C770" s="126"/>
      <c r="D770" s="126"/>
      <c r="E770" s="598"/>
      <c r="F770" s="170"/>
      <c r="G770" s="628"/>
      <c r="H770" s="175"/>
      <c r="I770" s="298"/>
      <c r="J770" s="175" t="s">
        <v>506</v>
      </c>
      <c r="K770" s="601"/>
      <c r="L770" s="621"/>
      <c r="M770" s="623">
        <f t="shared" ref="M770:M773" si="40">ROUND(K770*L770,2)</f>
        <v>0</v>
      </c>
      <c r="N770" s="407"/>
      <c r="O770" s="634"/>
      <c r="P770" s="528"/>
      <c r="Q770" s="408"/>
    </row>
    <row r="771" spans="1:17" s="368" customFormat="1" ht="13.35" customHeight="1">
      <c r="A771" s="365" t="s">
        <v>507</v>
      </c>
      <c r="B771" s="126"/>
      <c r="C771" s="126"/>
      <c r="D771" s="126"/>
      <c r="E771" s="598"/>
      <c r="F771" s="178" t="s">
        <v>363</v>
      </c>
      <c r="G771" s="628"/>
      <c r="H771" s="603" t="s">
        <v>486</v>
      </c>
      <c r="I771" s="604"/>
      <c r="J771" s="175"/>
      <c r="K771" s="601"/>
      <c r="L771" s="621"/>
      <c r="M771" s="623">
        <f t="shared" si="40"/>
        <v>0</v>
      </c>
      <c r="N771" s="407"/>
      <c r="O771" s="634"/>
      <c r="P771" s="528"/>
      <c r="Q771" s="408"/>
    </row>
    <row r="772" spans="1:17" s="368" customFormat="1" ht="13.35" customHeight="1">
      <c r="A772" s="365"/>
      <c r="B772" s="126"/>
      <c r="C772" s="126"/>
      <c r="D772" s="126"/>
      <c r="E772" s="598"/>
      <c r="F772" s="170"/>
      <c r="G772" s="628"/>
      <c r="H772" s="175"/>
      <c r="I772" s="298"/>
      <c r="J772" s="175"/>
      <c r="K772" s="601"/>
      <c r="L772" s="621"/>
      <c r="M772" s="623">
        <f t="shared" si="40"/>
        <v>0</v>
      </c>
      <c r="N772" s="407"/>
      <c r="O772" s="634"/>
      <c r="P772" s="528"/>
      <c r="Q772" s="408"/>
    </row>
    <row r="773" spans="1:17" s="368" customFormat="1" ht="13.35" customHeight="1">
      <c r="A773" s="365" t="s">
        <v>508</v>
      </c>
      <c r="B773" s="126"/>
      <c r="C773" s="126"/>
      <c r="D773" s="126"/>
      <c r="E773" s="599"/>
      <c r="F773" s="170"/>
      <c r="G773" s="629"/>
      <c r="H773" s="173"/>
      <c r="I773" s="298"/>
      <c r="J773" s="175" t="s">
        <v>509</v>
      </c>
      <c r="K773" s="602"/>
      <c r="L773" s="622"/>
      <c r="M773" s="619">
        <f t="shared" si="40"/>
        <v>0</v>
      </c>
      <c r="N773" s="407"/>
      <c r="O773" s="634"/>
      <c r="P773" s="528"/>
      <c r="Q773" s="408"/>
    </row>
    <row r="774" spans="1:17" s="368" customFormat="1" ht="13.35" customHeight="1">
      <c r="A774" s="365" t="s">
        <v>569</v>
      </c>
      <c r="B774" s="126"/>
      <c r="C774" s="126"/>
      <c r="D774" s="126"/>
      <c r="E774" s="605"/>
      <c r="F774" s="169"/>
      <c r="G774" s="249"/>
      <c r="H774" s="175"/>
      <c r="I774" s="310"/>
      <c r="J774" s="175" t="s">
        <v>487</v>
      </c>
      <c r="K774" s="608" t="s">
        <v>30</v>
      </c>
      <c r="L774" s="620" t="s">
        <v>573</v>
      </c>
      <c r="M774" s="624" t="s">
        <v>574</v>
      </c>
      <c r="N774" s="407"/>
      <c r="O774" s="634"/>
      <c r="P774" s="528"/>
      <c r="Q774" s="408"/>
    </row>
    <row r="775" spans="1:17" s="368" customFormat="1" ht="13.35" customHeight="1">
      <c r="A775" s="365" t="s">
        <v>510</v>
      </c>
      <c r="B775" s="126"/>
      <c r="C775" s="126"/>
      <c r="D775" s="126"/>
      <c r="E775" s="606"/>
      <c r="F775" s="170" t="s">
        <v>363</v>
      </c>
      <c r="G775" s="435"/>
      <c r="H775" s="611" t="s">
        <v>486</v>
      </c>
      <c r="I775" s="612"/>
      <c r="J775" s="175" t="s">
        <v>511</v>
      </c>
      <c r="K775" s="609"/>
      <c r="L775" s="621"/>
      <c r="M775" s="625"/>
      <c r="N775" s="407"/>
      <c r="O775" s="634"/>
      <c r="P775" s="528"/>
      <c r="Q775" s="408"/>
    </row>
    <row r="776" spans="1:17" s="368" customFormat="1" ht="13.35" customHeight="1">
      <c r="A776" s="365" t="s">
        <v>512</v>
      </c>
      <c r="B776" s="126"/>
      <c r="C776" s="126"/>
      <c r="D776" s="126"/>
      <c r="E776" s="607"/>
      <c r="F776" s="172"/>
      <c r="G776" s="250"/>
      <c r="H776" s="173"/>
      <c r="I776" s="298"/>
      <c r="J776" s="175" t="s">
        <v>513</v>
      </c>
      <c r="K776" s="610"/>
      <c r="L776" s="622"/>
      <c r="M776" s="626"/>
      <c r="N776" s="407"/>
      <c r="O776" s="634"/>
      <c r="P776" s="528"/>
      <c r="Q776" s="408"/>
    </row>
    <row r="777" spans="1:17" s="368" customFormat="1" ht="13.35" customHeight="1">
      <c r="A777" s="365" t="s">
        <v>514</v>
      </c>
      <c r="B777" s="126"/>
      <c r="C777" s="126"/>
      <c r="D777" s="126"/>
      <c r="E777" s="51" t="s">
        <v>351</v>
      </c>
      <c r="F777" s="172" t="s">
        <v>363</v>
      </c>
      <c r="G777" s="251"/>
      <c r="H777" s="613" t="s">
        <v>486</v>
      </c>
      <c r="I777" s="614"/>
      <c r="J777" s="186"/>
      <c r="K777" s="538" t="s">
        <v>30</v>
      </c>
      <c r="L777" s="533" t="s">
        <v>573</v>
      </c>
      <c r="M777" s="534" t="s">
        <v>574</v>
      </c>
      <c r="N777" s="407"/>
      <c r="O777" s="515"/>
      <c r="P777" s="528"/>
      <c r="Q777" s="408"/>
    </row>
    <row r="778" spans="1:17" s="368" customFormat="1" ht="13.35" customHeight="1">
      <c r="A778" s="365" t="s">
        <v>515</v>
      </c>
      <c r="B778" s="126"/>
      <c r="C778" s="126"/>
      <c r="D778" s="126"/>
      <c r="E778" s="51" t="s">
        <v>516</v>
      </c>
      <c r="F778" s="170" t="s">
        <v>363</v>
      </c>
      <c r="G778" s="252"/>
      <c r="H778" s="187">
        <v>1</v>
      </c>
      <c r="I778" s="216" t="str">
        <f>IF(G778="","-","?")</f>
        <v>-</v>
      </c>
      <c r="J778" s="184" t="s">
        <v>339</v>
      </c>
      <c r="K778" s="538" t="s">
        <v>30</v>
      </c>
      <c r="L778" s="533" t="s">
        <v>573</v>
      </c>
      <c r="M778" s="534" t="s">
        <v>574</v>
      </c>
      <c r="N778" s="407"/>
      <c r="O778" s="515"/>
      <c r="P778" s="528"/>
      <c r="Q778" s="408"/>
    </row>
    <row r="779" spans="1:17" s="368" customFormat="1" ht="13.35" customHeight="1">
      <c r="A779" s="126"/>
      <c r="B779" s="358"/>
      <c r="C779" s="358"/>
      <c r="D779" s="358"/>
      <c r="E779" s="110"/>
      <c r="F779" s="188"/>
      <c r="G779" s="370"/>
      <c r="H779" s="355"/>
      <c r="I779" s="298"/>
      <c r="J779" s="355"/>
      <c r="K779" s="298"/>
      <c r="L779" s="500"/>
      <c r="M779" s="557"/>
      <c r="N779" s="407"/>
      <c r="O779" s="412"/>
      <c r="P779" s="528"/>
      <c r="Q779" s="408"/>
    </row>
    <row r="780" spans="1:17" s="368" customFormat="1" ht="13.35" customHeight="1">
      <c r="A780" s="126"/>
      <c r="B780" s="358"/>
      <c r="C780" s="358"/>
      <c r="D780" s="358"/>
      <c r="E780" s="110"/>
      <c r="F780" s="354"/>
      <c r="G780" s="370"/>
      <c r="H780" s="355"/>
      <c r="I780" s="298"/>
      <c r="J780" s="355"/>
      <c r="K780" s="298"/>
      <c r="L780" s="500"/>
      <c r="M780" s="557"/>
      <c r="N780" s="407"/>
      <c r="O780" s="412"/>
      <c r="P780" s="528"/>
      <c r="Q780" s="408"/>
    </row>
    <row r="781" spans="1:17" s="368" customFormat="1" ht="13.35" customHeight="1">
      <c r="A781" s="522" t="s">
        <v>731</v>
      </c>
      <c r="B781" s="358"/>
      <c r="C781" s="358"/>
      <c r="D781" s="358"/>
      <c r="E781" s="110"/>
      <c r="F781" s="354"/>
      <c r="G781" s="370"/>
      <c r="H781" s="355"/>
      <c r="I781" s="298"/>
      <c r="J781" s="355"/>
      <c r="K781" s="298"/>
      <c r="L781" s="500"/>
      <c r="M781" s="557"/>
      <c r="N781" s="407"/>
      <c r="O781" s="412"/>
      <c r="P781" s="528"/>
      <c r="Q781" s="408"/>
    </row>
    <row r="782" spans="1:17" s="368" customFormat="1" ht="13.35" customHeight="1">
      <c r="A782" s="365" t="s">
        <v>517</v>
      </c>
      <c r="B782" s="358"/>
      <c r="C782" s="358"/>
      <c r="D782" s="358"/>
      <c r="E782" s="110"/>
      <c r="F782" s="354"/>
      <c r="G782" s="370"/>
      <c r="H782" s="355"/>
      <c r="I782" s="298"/>
      <c r="J782" s="355"/>
      <c r="K782" s="298"/>
      <c r="L782" s="500"/>
      <c r="M782" s="557"/>
      <c r="N782" s="407"/>
      <c r="O782" s="412"/>
      <c r="P782" s="528"/>
      <c r="Q782" s="408"/>
    </row>
    <row r="783" spans="1:17" s="368" customFormat="1" ht="13.35" customHeight="1">
      <c r="A783" s="365" t="s">
        <v>518</v>
      </c>
      <c r="B783" s="358"/>
      <c r="C783" s="358"/>
      <c r="D783" s="358"/>
      <c r="E783" s="51"/>
      <c r="F783" s="118" t="s">
        <v>519</v>
      </c>
      <c r="G783" s="253"/>
      <c r="H783" s="52" t="s">
        <v>486</v>
      </c>
      <c r="I783" s="303">
        <v>0</v>
      </c>
      <c r="J783" s="54" t="s">
        <v>346</v>
      </c>
      <c r="K783" s="538" t="s">
        <v>30</v>
      </c>
      <c r="L783" s="533" t="s">
        <v>573</v>
      </c>
      <c r="M783" s="534" t="s">
        <v>574</v>
      </c>
      <c r="N783" s="407"/>
      <c r="O783" s="515"/>
      <c r="P783" s="528"/>
      <c r="Q783" s="408"/>
    </row>
    <row r="784" spans="1:17" s="368" customFormat="1" ht="13.35" customHeight="1">
      <c r="A784" s="365" t="s">
        <v>520</v>
      </c>
      <c r="B784" s="358"/>
      <c r="C784" s="358"/>
      <c r="D784" s="358"/>
      <c r="E784" s="51"/>
      <c r="F784" s="118" t="s">
        <v>519</v>
      </c>
      <c r="G784" s="253"/>
      <c r="H784" s="52" t="s">
        <v>486</v>
      </c>
      <c r="I784" s="303">
        <v>0</v>
      </c>
      <c r="J784" s="54" t="s">
        <v>346</v>
      </c>
      <c r="K784" s="538" t="s">
        <v>30</v>
      </c>
      <c r="L784" s="533" t="s">
        <v>573</v>
      </c>
      <c r="M784" s="534" t="s">
        <v>574</v>
      </c>
      <c r="N784" s="407"/>
      <c r="O784" s="515"/>
      <c r="P784" s="528"/>
      <c r="Q784" s="408"/>
    </row>
    <row r="785" spans="1:17" s="368" customFormat="1" ht="13.35" customHeight="1">
      <c r="A785" s="365" t="s">
        <v>521</v>
      </c>
      <c r="B785" s="358"/>
      <c r="C785" s="358"/>
      <c r="D785" s="358"/>
      <c r="E785" s="51"/>
      <c r="F785" s="118" t="s">
        <v>519</v>
      </c>
      <c r="G785" s="253"/>
      <c r="H785" s="52" t="s">
        <v>486</v>
      </c>
      <c r="I785" s="303">
        <v>0</v>
      </c>
      <c r="J785" s="54" t="s">
        <v>346</v>
      </c>
      <c r="K785" s="538" t="s">
        <v>30</v>
      </c>
      <c r="L785" s="533" t="s">
        <v>573</v>
      </c>
      <c r="M785" s="534" t="s">
        <v>574</v>
      </c>
      <c r="N785" s="407"/>
      <c r="O785" s="515"/>
      <c r="P785" s="528"/>
      <c r="Q785" s="408"/>
    </row>
    <row r="786" spans="1:17" s="368" customFormat="1" ht="13.35" customHeight="1">
      <c r="A786" s="365"/>
      <c r="B786" s="358"/>
      <c r="C786" s="358"/>
      <c r="D786" s="358"/>
      <c r="E786" s="110"/>
      <c r="F786" s="148"/>
      <c r="G786" s="254"/>
      <c r="H786" s="116"/>
      <c r="I786" s="311"/>
      <c r="J786" s="147"/>
      <c r="K786" s="311"/>
      <c r="L786" s="500"/>
      <c r="M786" s="557"/>
      <c r="N786" s="407"/>
      <c r="O786" s="412"/>
      <c r="P786" s="528"/>
      <c r="Q786" s="408"/>
    </row>
    <row r="787" spans="1:17" s="368" customFormat="1" ht="13.35" customHeight="1">
      <c r="A787" s="365" t="s">
        <v>508</v>
      </c>
      <c r="B787" s="358"/>
      <c r="C787" s="358"/>
      <c r="D787" s="358"/>
      <c r="E787" s="110"/>
      <c r="F787" s="148"/>
      <c r="G787" s="254"/>
      <c r="H787" s="116"/>
      <c r="I787" s="311"/>
      <c r="J787" s="147"/>
      <c r="K787" s="311"/>
      <c r="L787" s="500"/>
      <c r="M787" s="557"/>
      <c r="N787" s="407"/>
      <c r="O787" s="412"/>
      <c r="P787" s="528"/>
      <c r="Q787" s="408"/>
    </row>
    <row r="788" spans="1:17" s="368" customFormat="1" ht="13.35" customHeight="1">
      <c r="A788" s="365" t="s">
        <v>522</v>
      </c>
      <c r="B788" s="358"/>
      <c r="C788" s="358"/>
      <c r="D788" s="358"/>
      <c r="E788" s="51"/>
      <c r="F788" s="118" t="s">
        <v>519</v>
      </c>
      <c r="G788" s="253"/>
      <c r="H788" s="52" t="s">
        <v>486</v>
      </c>
      <c r="I788" s="303">
        <v>0</v>
      </c>
      <c r="J788" s="54" t="s">
        <v>346</v>
      </c>
      <c r="K788" s="538" t="s">
        <v>30</v>
      </c>
      <c r="L788" s="533" t="s">
        <v>573</v>
      </c>
      <c r="M788" s="534" t="s">
        <v>574</v>
      </c>
      <c r="N788" s="407"/>
      <c r="O788" s="515"/>
      <c r="P788" s="528"/>
      <c r="Q788" s="408"/>
    </row>
    <row r="789" spans="1:17" s="368" customFormat="1" ht="13.35" customHeight="1">
      <c r="A789" s="365"/>
      <c r="B789" s="358"/>
      <c r="C789" s="358"/>
      <c r="D789" s="358"/>
      <c r="E789" s="110"/>
      <c r="F789" s="148"/>
      <c r="G789" s="254"/>
      <c r="H789" s="615"/>
      <c r="I789" s="615"/>
      <c r="J789" s="147"/>
      <c r="K789" s="311"/>
      <c r="L789" s="500"/>
      <c r="M789" s="557"/>
      <c r="N789" s="407"/>
      <c r="O789" s="412"/>
      <c r="P789" s="528"/>
      <c r="Q789" s="408"/>
    </row>
    <row r="790" spans="1:17" s="368" customFormat="1" ht="13.35" customHeight="1">
      <c r="A790" s="365" t="s">
        <v>523</v>
      </c>
      <c r="B790" s="358"/>
      <c r="C790" s="358"/>
      <c r="D790" s="358"/>
      <c r="E790" s="110"/>
      <c r="F790" s="148"/>
      <c r="G790" s="254"/>
      <c r="H790" s="111"/>
      <c r="I790" s="298"/>
      <c r="J790" s="147"/>
      <c r="K790" s="311"/>
      <c r="L790" s="500"/>
      <c r="M790" s="557"/>
      <c r="N790" s="407"/>
      <c r="O790" s="412"/>
      <c r="P790" s="528"/>
      <c r="Q790" s="408"/>
    </row>
    <row r="791" spans="1:17" s="368" customFormat="1" ht="13.35" customHeight="1">
      <c r="A791" s="365" t="s">
        <v>521</v>
      </c>
      <c r="B791" s="358"/>
      <c r="C791" s="358"/>
      <c r="D791" s="358"/>
      <c r="E791" s="51"/>
      <c r="F791" s="118" t="s">
        <v>519</v>
      </c>
      <c r="G791" s="253"/>
      <c r="H791" s="52" t="s">
        <v>486</v>
      </c>
      <c r="I791" s="303">
        <v>0</v>
      </c>
      <c r="J791" s="54" t="s">
        <v>346</v>
      </c>
      <c r="K791" s="538" t="s">
        <v>30</v>
      </c>
      <c r="L791" s="533" t="s">
        <v>573</v>
      </c>
      <c r="M791" s="534" t="s">
        <v>574</v>
      </c>
      <c r="N791" s="407"/>
      <c r="O791" s="515"/>
      <c r="P791" s="528"/>
      <c r="Q791" s="408"/>
    </row>
    <row r="792" spans="1:17" s="368" customFormat="1" ht="13.35" customHeight="1">
      <c r="A792" s="365" t="s">
        <v>524</v>
      </c>
      <c r="B792" s="358"/>
      <c r="C792" s="358"/>
      <c r="D792" s="358"/>
      <c r="E792" s="51"/>
      <c r="F792" s="118" t="s">
        <v>519</v>
      </c>
      <c r="G792" s="253"/>
      <c r="H792" s="52" t="s">
        <v>486</v>
      </c>
      <c r="I792" s="303">
        <v>0</v>
      </c>
      <c r="J792" s="54" t="s">
        <v>346</v>
      </c>
      <c r="K792" s="538" t="s">
        <v>30</v>
      </c>
      <c r="L792" s="533" t="s">
        <v>573</v>
      </c>
      <c r="M792" s="534" t="s">
        <v>574</v>
      </c>
      <c r="N792" s="407"/>
      <c r="O792" s="515"/>
      <c r="P792" s="528"/>
      <c r="Q792" s="408"/>
    </row>
    <row r="793" spans="1:17" s="368" customFormat="1" ht="13.35" customHeight="1">
      <c r="A793" s="365"/>
      <c r="B793" s="358"/>
      <c r="C793" s="358"/>
      <c r="D793" s="358"/>
      <c r="E793" s="110"/>
      <c r="F793" s="126"/>
      <c r="G793" s="255"/>
      <c r="H793" s="115"/>
      <c r="I793" s="297"/>
      <c r="J793" s="126"/>
      <c r="K793" s="312"/>
      <c r="L793" s="500"/>
      <c r="M793" s="557"/>
      <c r="N793" s="407"/>
      <c r="O793" s="412"/>
      <c r="P793" s="528"/>
      <c r="Q793" s="408"/>
    </row>
    <row r="794" spans="1:17" s="368" customFormat="1" ht="13.35" customHeight="1">
      <c r="A794" s="365" t="s">
        <v>525</v>
      </c>
      <c r="B794" s="358"/>
      <c r="C794" s="358"/>
      <c r="D794" s="358"/>
      <c r="E794" s="110"/>
      <c r="F794" s="126"/>
      <c r="G794" s="255"/>
      <c r="H794" s="115"/>
      <c r="I794" s="297"/>
      <c r="J794" s="126"/>
      <c r="K794" s="312"/>
      <c r="L794" s="500"/>
      <c r="M794" s="557"/>
      <c r="N794" s="407"/>
      <c r="O794" s="412"/>
      <c r="P794" s="528"/>
      <c r="Q794" s="408"/>
    </row>
    <row r="795" spans="1:17" s="368" customFormat="1" ht="13.35" customHeight="1">
      <c r="A795" s="365" t="s">
        <v>526</v>
      </c>
      <c r="B795" s="358"/>
      <c r="C795" s="358"/>
      <c r="D795" s="358"/>
      <c r="E795" s="51"/>
      <c r="F795" s="118" t="s">
        <v>519</v>
      </c>
      <c r="G795" s="253"/>
      <c r="H795" s="52" t="s">
        <v>486</v>
      </c>
      <c r="I795" s="303">
        <v>0</v>
      </c>
      <c r="J795" s="54" t="s">
        <v>346</v>
      </c>
      <c r="K795" s="538" t="s">
        <v>30</v>
      </c>
      <c r="L795" s="533" t="s">
        <v>573</v>
      </c>
      <c r="M795" s="534" t="s">
        <v>574</v>
      </c>
      <c r="N795" s="407"/>
      <c r="O795" s="515"/>
      <c r="P795" s="528"/>
      <c r="Q795" s="408"/>
    </row>
    <row r="796" spans="1:17" s="368" customFormat="1" ht="13.35" customHeight="1">
      <c r="A796" s="119"/>
      <c r="B796" s="358"/>
      <c r="C796" s="358"/>
      <c r="D796" s="358"/>
      <c r="E796" s="110"/>
      <c r="F796" s="126"/>
      <c r="G796" s="255"/>
      <c r="H796" s="115"/>
      <c r="I796" s="297"/>
      <c r="J796" s="126"/>
      <c r="K796" s="312"/>
      <c r="L796" s="500"/>
      <c r="M796" s="557"/>
      <c r="N796" s="407"/>
      <c r="O796" s="412"/>
      <c r="P796" s="528"/>
      <c r="Q796" s="408"/>
    </row>
    <row r="797" spans="1:17">
      <c r="A797" s="522" t="s">
        <v>767</v>
      </c>
      <c r="B797" s="524"/>
      <c r="C797" s="524"/>
      <c r="D797" s="524"/>
      <c r="E797" s="523"/>
      <c r="F797" s="11"/>
      <c r="G797" s="366"/>
      <c r="H797" s="11"/>
      <c r="I797" s="233"/>
      <c r="J797" s="11"/>
      <c r="K797" s="517"/>
      <c r="L797" s="137"/>
      <c r="M797" s="139"/>
      <c r="N797" s="401"/>
      <c r="O797" s="137"/>
    </row>
    <row r="798" spans="1:17">
      <c r="A798" s="524" t="s">
        <v>343</v>
      </c>
      <c r="B798" s="524"/>
      <c r="C798" s="524"/>
      <c r="D798" s="524"/>
      <c r="E798" s="523"/>
      <c r="F798" s="11"/>
      <c r="G798" s="366"/>
      <c r="H798" s="11"/>
      <c r="I798" s="233"/>
      <c r="J798" s="11"/>
      <c r="K798" s="517"/>
      <c r="L798" s="137"/>
      <c r="M798" s="139"/>
      <c r="N798" s="401"/>
      <c r="O798" s="137"/>
    </row>
    <row r="799" spans="1:17">
      <c r="A799" s="524" t="s">
        <v>344</v>
      </c>
      <c r="B799" s="524"/>
      <c r="C799" s="524"/>
      <c r="D799" s="524"/>
      <c r="E799" s="532" t="s">
        <v>345</v>
      </c>
      <c r="F799" s="150" t="s">
        <v>334</v>
      </c>
      <c r="G799" s="512"/>
      <c r="H799" s="363" t="s">
        <v>235</v>
      </c>
      <c r="I799" s="303">
        <v>0</v>
      </c>
      <c r="J799" s="531" t="s">
        <v>346</v>
      </c>
      <c r="K799" s="538">
        <v>1</v>
      </c>
      <c r="L799" s="535"/>
      <c r="M799" s="534">
        <f t="shared" ref="M799:M803" si="41">ROUND(K799*L799,2)</f>
        <v>0</v>
      </c>
      <c r="N799" s="401"/>
      <c r="O799" s="515"/>
    </row>
    <row r="800" spans="1:17">
      <c r="A800" s="524" t="s">
        <v>347</v>
      </c>
      <c r="B800" s="524"/>
      <c r="C800" s="524"/>
      <c r="D800" s="524"/>
      <c r="E800" s="532" t="s">
        <v>348</v>
      </c>
      <c r="F800" s="150" t="s">
        <v>334</v>
      </c>
      <c r="G800" s="512"/>
      <c r="H800" s="363" t="s">
        <v>235</v>
      </c>
      <c r="I800" s="303">
        <v>0</v>
      </c>
      <c r="J800" s="531" t="s">
        <v>346</v>
      </c>
      <c r="K800" s="538">
        <v>1</v>
      </c>
      <c r="L800" s="535"/>
      <c r="M800" s="534">
        <f t="shared" si="41"/>
        <v>0</v>
      </c>
      <c r="N800" s="401"/>
      <c r="O800" s="515"/>
    </row>
    <row r="801" spans="1:17">
      <c r="A801" s="524" t="s">
        <v>349</v>
      </c>
      <c r="B801" s="524"/>
      <c r="C801" s="524"/>
      <c r="D801" s="524"/>
      <c r="E801" s="532" t="s">
        <v>348</v>
      </c>
      <c r="F801" s="150" t="s">
        <v>334</v>
      </c>
      <c r="G801" s="512"/>
      <c r="H801" s="363" t="s">
        <v>235</v>
      </c>
      <c r="I801" s="303">
        <v>0</v>
      </c>
      <c r="J801" s="531" t="s">
        <v>346</v>
      </c>
      <c r="K801" s="538">
        <v>1</v>
      </c>
      <c r="L801" s="535"/>
      <c r="M801" s="534">
        <f t="shared" si="41"/>
        <v>0</v>
      </c>
      <c r="N801" s="401"/>
      <c r="O801" s="515"/>
    </row>
    <row r="802" spans="1:17">
      <c r="A802" s="524" t="s">
        <v>350</v>
      </c>
      <c r="B802" s="524"/>
      <c r="C802" s="524"/>
      <c r="D802" s="524"/>
      <c r="E802" s="532" t="s">
        <v>351</v>
      </c>
      <c r="F802" s="150" t="s">
        <v>334</v>
      </c>
      <c r="G802" s="512"/>
      <c r="H802" s="363" t="s">
        <v>235</v>
      </c>
      <c r="I802" s="303">
        <v>0</v>
      </c>
      <c r="J802" s="531" t="s">
        <v>346</v>
      </c>
      <c r="K802" s="538">
        <v>1</v>
      </c>
      <c r="L802" s="535"/>
      <c r="M802" s="534">
        <f t="shared" si="41"/>
        <v>0</v>
      </c>
      <c r="N802" s="401"/>
      <c r="O802" s="515"/>
    </row>
    <row r="803" spans="1:17">
      <c r="A803" s="524" t="s">
        <v>557</v>
      </c>
      <c r="B803" s="524"/>
      <c r="C803" s="524"/>
      <c r="D803" s="524"/>
      <c r="E803" s="532"/>
      <c r="F803" s="150" t="s">
        <v>334</v>
      </c>
      <c r="G803" s="512"/>
      <c r="H803" s="363" t="s">
        <v>235</v>
      </c>
      <c r="I803" s="303">
        <v>0</v>
      </c>
      <c r="J803" s="531" t="s">
        <v>346</v>
      </c>
      <c r="K803" s="538">
        <v>1</v>
      </c>
      <c r="L803" s="535"/>
      <c r="M803" s="534">
        <f t="shared" si="41"/>
        <v>0</v>
      </c>
      <c r="N803" s="401"/>
      <c r="O803" s="515"/>
    </row>
    <row r="804" spans="1:17">
      <c r="A804" s="524"/>
      <c r="B804" s="524"/>
      <c r="C804" s="524"/>
      <c r="D804" s="524"/>
      <c r="E804" s="523"/>
      <c r="F804" s="11"/>
      <c r="G804" s="366"/>
      <c r="H804" s="11"/>
      <c r="I804" s="233"/>
      <c r="J804" s="11"/>
      <c r="K804" s="517"/>
      <c r="L804" s="137"/>
      <c r="M804" s="139"/>
      <c r="N804" s="401"/>
      <c r="O804" s="137"/>
    </row>
    <row r="805" spans="1:17">
      <c r="A805" s="522" t="s">
        <v>766</v>
      </c>
      <c r="B805" s="524"/>
      <c r="C805" s="524"/>
      <c r="D805" s="524"/>
      <c r="E805" s="523"/>
      <c r="F805" s="11"/>
      <c r="G805" s="366"/>
      <c r="H805" s="11"/>
      <c r="I805" s="233"/>
      <c r="J805" s="34"/>
      <c r="K805" s="296"/>
      <c r="L805" s="138"/>
      <c r="M805" s="123"/>
      <c r="N805" s="401"/>
      <c r="O805" s="138"/>
      <c r="P805" s="516"/>
    </row>
    <row r="806" spans="1:17">
      <c r="A806" s="522" t="s">
        <v>768</v>
      </c>
      <c r="B806" s="524"/>
      <c r="C806" s="524"/>
      <c r="D806" s="524"/>
      <c r="E806" s="523"/>
      <c r="F806" s="11"/>
      <c r="G806" s="366"/>
      <c r="H806" s="11"/>
      <c r="I806" s="233"/>
      <c r="J806" s="11"/>
      <c r="K806" s="517"/>
      <c r="L806" s="137"/>
      <c r="M806" s="139"/>
      <c r="N806" s="401"/>
      <c r="O806" s="137"/>
      <c r="P806" s="516"/>
    </row>
    <row r="807" spans="1:17">
      <c r="A807" s="524" t="s">
        <v>352</v>
      </c>
      <c r="B807" s="524"/>
      <c r="C807" s="524"/>
      <c r="D807" s="524"/>
      <c r="E807" s="523"/>
      <c r="F807" s="11"/>
      <c r="G807" s="366"/>
      <c r="H807" s="11"/>
      <c r="I807" s="233"/>
      <c r="J807" s="11"/>
      <c r="K807" s="517"/>
      <c r="L807" s="137"/>
      <c r="M807" s="139"/>
      <c r="N807" s="401"/>
      <c r="O807" s="137"/>
      <c r="P807" s="516"/>
    </row>
    <row r="808" spans="1:17">
      <c r="A808" s="524" t="s">
        <v>353</v>
      </c>
      <c r="B808" s="524"/>
      <c r="C808" s="524"/>
      <c r="D808" s="524"/>
      <c r="E808" s="532" t="s">
        <v>354</v>
      </c>
      <c r="F808" s="150" t="s">
        <v>355</v>
      </c>
      <c r="G808" s="512"/>
      <c r="H808" s="363" t="s">
        <v>235</v>
      </c>
      <c r="I808" s="303">
        <v>0</v>
      </c>
      <c r="J808" s="531" t="s">
        <v>356</v>
      </c>
      <c r="K808" s="538" t="s">
        <v>30</v>
      </c>
      <c r="L808" s="533" t="s">
        <v>573</v>
      </c>
      <c r="M808" s="534" t="s">
        <v>574</v>
      </c>
      <c r="N808" s="401"/>
      <c r="O808" s="515"/>
      <c r="P808" s="516"/>
      <c r="Q808" s="404"/>
    </row>
    <row r="809" spans="1:17">
      <c r="A809" s="524" t="s">
        <v>357</v>
      </c>
      <c r="B809" s="524"/>
      <c r="C809" s="524"/>
      <c r="D809" s="524"/>
      <c r="E809" s="532" t="s">
        <v>354</v>
      </c>
      <c r="F809" s="150" t="s">
        <v>355</v>
      </c>
      <c r="G809" s="512"/>
      <c r="H809" s="363" t="s">
        <v>235</v>
      </c>
      <c r="I809" s="303">
        <v>0</v>
      </c>
      <c r="J809" s="531" t="s">
        <v>356</v>
      </c>
      <c r="K809" s="538" t="s">
        <v>30</v>
      </c>
      <c r="L809" s="533" t="s">
        <v>573</v>
      </c>
      <c r="M809" s="534" t="s">
        <v>574</v>
      </c>
      <c r="N809" s="401"/>
      <c r="O809" s="515"/>
      <c r="P809" s="516"/>
    </row>
    <row r="810" spans="1:17">
      <c r="A810" s="524" t="s">
        <v>899</v>
      </c>
      <c r="B810" s="524"/>
      <c r="C810" s="524"/>
      <c r="D810" s="524"/>
      <c r="E810" s="532"/>
      <c r="F810" s="150" t="s">
        <v>363</v>
      </c>
      <c r="G810" s="512"/>
      <c r="H810" s="363" t="s">
        <v>235</v>
      </c>
      <c r="I810" s="303">
        <v>0</v>
      </c>
      <c r="J810" s="531" t="s">
        <v>356</v>
      </c>
      <c r="K810" s="538" t="s">
        <v>30</v>
      </c>
      <c r="L810" s="533" t="s">
        <v>573</v>
      </c>
      <c r="M810" s="534" t="s">
        <v>574</v>
      </c>
      <c r="N810" s="401"/>
      <c r="O810" s="515"/>
      <c r="P810" s="516"/>
      <c r="Q810" s="404"/>
    </row>
    <row r="811" spans="1:17">
      <c r="A811" s="524"/>
      <c r="B811" s="524"/>
      <c r="C811" s="524"/>
      <c r="D811" s="524"/>
      <c r="E811" s="523"/>
      <c r="F811" s="66" t="s">
        <v>897</v>
      </c>
      <c r="G811" s="225"/>
      <c r="H811" s="66"/>
      <c r="I811" s="306"/>
      <c r="J811" s="66"/>
      <c r="K811" s="517"/>
      <c r="L811" s="140"/>
      <c r="M811" s="137"/>
      <c r="N811" s="401"/>
      <c r="O811" s="140"/>
      <c r="P811" s="516"/>
    </row>
    <row r="812" spans="1:17">
      <c r="A812" s="524"/>
      <c r="B812" s="524"/>
      <c r="C812" s="524"/>
      <c r="D812" s="524"/>
      <c r="E812" s="523"/>
      <c r="F812" s="11" t="s">
        <v>898</v>
      </c>
      <c r="G812" s="225"/>
      <c r="H812" s="66"/>
      <c r="I812" s="306"/>
      <c r="J812" s="66"/>
      <c r="K812" s="517"/>
      <c r="L812" s="140"/>
      <c r="M812" s="137"/>
      <c r="N812" s="401"/>
      <c r="O812" s="140"/>
      <c r="P812" s="516"/>
    </row>
    <row r="813" spans="1:17">
      <c r="A813" s="522" t="s">
        <v>769</v>
      </c>
      <c r="B813" s="524"/>
      <c r="C813" s="524"/>
      <c r="D813" s="524"/>
      <c r="E813" s="523"/>
      <c r="F813" s="525"/>
      <c r="G813" s="366"/>
      <c r="H813" s="11"/>
      <c r="I813" s="233"/>
      <c r="J813" s="34"/>
      <c r="K813" s="296"/>
      <c r="L813" s="138"/>
      <c r="M813" s="123"/>
      <c r="N813" s="401"/>
      <c r="O813" s="138"/>
      <c r="P813" s="516"/>
    </row>
    <row r="814" spans="1:17">
      <c r="A814" s="522" t="s">
        <v>770</v>
      </c>
      <c r="B814" s="524"/>
      <c r="C814" s="524"/>
      <c r="D814" s="524"/>
      <c r="E814" s="523"/>
      <c r="F814" s="11"/>
      <c r="G814" s="366"/>
      <c r="H814" s="362"/>
      <c r="I814" s="517"/>
      <c r="J814" s="34"/>
      <c r="K814" s="296"/>
      <c r="L814" s="138"/>
      <c r="M814" s="123"/>
      <c r="N814" s="401"/>
      <c r="O814" s="138"/>
      <c r="P814" s="516"/>
    </row>
    <row r="815" spans="1:17">
      <c r="A815" s="524" t="s">
        <v>793</v>
      </c>
      <c r="B815" s="524"/>
      <c r="C815" s="524"/>
      <c r="D815" s="524"/>
      <c r="E815" s="523"/>
      <c r="F815" s="11"/>
      <c r="G815" s="366"/>
      <c r="H815" s="362"/>
      <c r="I815" s="517"/>
      <c r="J815" s="34"/>
      <c r="K815" s="296"/>
      <c r="L815" s="138"/>
      <c r="M815" s="123"/>
      <c r="N815" s="401"/>
      <c r="O815" s="138"/>
      <c r="P815" s="516"/>
    </row>
    <row r="816" spans="1:17">
      <c r="A816" s="524" t="s">
        <v>359</v>
      </c>
      <c r="B816" s="524"/>
      <c r="C816" s="524"/>
      <c r="D816" s="524"/>
      <c r="E816" s="532" t="s">
        <v>360</v>
      </c>
      <c r="F816" s="150" t="s">
        <v>355</v>
      </c>
      <c r="G816" s="512"/>
      <c r="H816" s="363" t="s">
        <v>235</v>
      </c>
      <c r="I816" s="303">
        <v>0</v>
      </c>
      <c r="J816" s="531" t="s">
        <v>356</v>
      </c>
      <c r="K816" s="538" t="s">
        <v>30</v>
      </c>
      <c r="L816" s="533" t="s">
        <v>573</v>
      </c>
      <c r="M816" s="534" t="s">
        <v>574</v>
      </c>
      <c r="N816" s="401"/>
      <c r="O816" s="515"/>
      <c r="P816" s="516"/>
      <c r="Q816" s="404"/>
    </row>
    <row r="817" spans="1:17">
      <c r="A817" s="524" t="s">
        <v>361</v>
      </c>
      <c r="B817" s="524"/>
      <c r="C817" s="524"/>
      <c r="D817" s="524"/>
      <c r="E817" s="532" t="s">
        <v>360</v>
      </c>
      <c r="F817" s="150" t="s">
        <v>355</v>
      </c>
      <c r="G817" s="512"/>
      <c r="H817" s="363" t="s">
        <v>235</v>
      </c>
      <c r="I817" s="303">
        <v>0</v>
      </c>
      <c r="J817" s="531" t="s">
        <v>356</v>
      </c>
      <c r="K817" s="538" t="s">
        <v>30</v>
      </c>
      <c r="L817" s="533" t="s">
        <v>573</v>
      </c>
      <c r="M817" s="534" t="s">
        <v>574</v>
      </c>
      <c r="O817" s="515"/>
      <c r="P817" s="516"/>
    </row>
    <row r="818" spans="1:17">
      <c r="A818" s="524"/>
      <c r="B818" s="524"/>
      <c r="C818" s="524"/>
      <c r="D818" s="524"/>
      <c r="E818" s="523"/>
      <c r="F818" s="66" t="s">
        <v>358</v>
      </c>
      <c r="G818" s="225"/>
      <c r="H818" s="66"/>
      <c r="I818" s="306"/>
      <c r="J818" s="529"/>
      <c r="K818" s="517"/>
      <c r="L818" s="515"/>
      <c r="M818" s="514"/>
      <c r="O818" s="515"/>
      <c r="P818" s="516"/>
    </row>
    <row r="819" spans="1:17">
      <c r="A819" s="524" t="s">
        <v>362</v>
      </c>
      <c r="B819" s="524"/>
      <c r="C819" s="524"/>
      <c r="D819" s="524"/>
      <c r="E819" s="523"/>
      <c r="F819" s="11"/>
      <c r="G819" s="366"/>
      <c r="H819" s="362"/>
      <c r="I819" s="517"/>
      <c r="J819" s="34"/>
      <c r="K819" s="296"/>
      <c r="L819" s="138"/>
      <c r="M819" s="123"/>
      <c r="O819" s="138"/>
      <c r="P819" s="516"/>
    </row>
    <row r="820" spans="1:17">
      <c r="A820" s="524" t="s">
        <v>544</v>
      </c>
      <c r="B820" s="524"/>
      <c r="C820" s="524"/>
      <c r="D820" s="524"/>
      <c r="E820" s="532"/>
      <c r="F820" s="150" t="s">
        <v>363</v>
      </c>
      <c r="G820" s="512"/>
      <c r="H820" s="363" t="s">
        <v>235</v>
      </c>
      <c r="I820" s="303">
        <v>0</v>
      </c>
      <c r="J820" s="531" t="s">
        <v>356</v>
      </c>
      <c r="K820" s="538" t="s">
        <v>30</v>
      </c>
      <c r="L820" s="533" t="s">
        <v>573</v>
      </c>
      <c r="M820" s="534" t="s">
        <v>574</v>
      </c>
      <c r="O820" s="515"/>
      <c r="P820" s="516"/>
    </row>
    <row r="821" spans="1:17">
      <c r="A821" s="524"/>
      <c r="B821" s="524"/>
      <c r="C821" s="524"/>
      <c r="D821" s="524"/>
      <c r="E821" s="523"/>
      <c r="F821" s="66" t="s">
        <v>358</v>
      </c>
      <c r="G821" s="225"/>
      <c r="H821" s="66"/>
      <c r="I821" s="306"/>
      <c r="J821" s="66"/>
      <c r="K821" s="517"/>
      <c r="L821" s="140"/>
      <c r="M821" s="137"/>
      <c r="O821" s="140"/>
      <c r="P821" s="516"/>
    </row>
    <row r="822" spans="1:17">
      <c r="A822" s="524"/>
      <c r="B822" s="524"/>
      <c r="C822" s="524"/>
      <c r="D822" s="524"/>
      <c r="E822" s="523"/>
      <c r="F822" s="362"/>
      <c r="G822" s="366"/>
      <c r="H822" s="529"/>
      <c r="I822" s="233"/>
      <c r="J822" s="529"/>
      <c r="K822" s="517"/>
      <c r="L822" s="515"/>
      <c r="M822" s="514"/>
      <c r="O822" s="515"/>
      <c r="P822" s="516"/>
    </row>
    <row r="823" spans="1:17">
      <c r="A823" s="522" t="s">
        <v>771</v>
      </c>
      <c r="B823" s="524"/>
      <c r="C823" s="524"/>
      <c r="D823" s="524"/>
      <c r="E823" s="523"/>
      <c r="F823" s="362"/>
      <c r="G823" s="366"/>
      <c r="H823" s="529"/>
      <c r="I823" s="233"/>
      <c r="J823" s="529"/>
      <c r="K823" s="517"/>
      <c r="L823" s="515"/>
      <c r="M823" s="514"/>
      <c r="O823" s="515"/>
      <c r="P823" s="516"/>
    </row>
    <row r="824" spans="1:17">
      <c r="A824" s="524"/>
      <c r="B824" s="524"/>
      <c r="C824" s="524"/>
      <c r="D824" s="524"/>
      <c r="E824" s="523"/>
      <c r="F824" s="362"/>
      <c r="G824" s="366"/>
      <c r="H824" s="529"/>
      <c r="I824" s="233"/>
      <c r="J824" s="529"/>
      <c r="K824" s="517"/>
      <c r="L824" s="515"/>
      <c r="M824" s="514"/>
      <c r="O824" s="515"/>
      <c r="P824" s="516"/>
    </row>
    <row r="825" spans="1:17">
      <c r="A825" s="522" t="s">
        <v>772</v>
      </c>
      <c r="B825" s="524"/>
      <c r="C825" s="524"/>
      <c r="D825" s="524"/>
      <c r="E825" s="523"/>
      <c r="F825" s="362"/>
      <c r="G825" s="366"/>
      <c r="H825" s="529"/>
      <c r="I825" s="233"/>
      <c r="J825" s="529"/>
      <c r="K825" s="517"/>
      <c r="L825" s="515"/>
      <c r="M825" s="514"/>
      <c r="O825" s="515"/>
      <c r="P825" s="516"/>
    </row>
    <row r="826" spans="1:17">
      <c r="A826" s="524" t="s">
        <v>364</v>
      </c>
      <c r="B826" s="524"/>
      <c r="C826" s="524"/>
      <c r="D826" s="524"/>
      <c r="E826" s="523"/>
      <c r="F826" s="362"/>
      <c r="G826" s="366"/>
      <c r="H826" s="529"/>
      <c r="I826" s="233"/>
      <c r="J826" s="529"/>
      <c r="K826" s="394"/>
      <c r="M826" s="560"/>
      <c r="O826" s="402"/>
      <c r="P826" s="516"/>
    </row>
    <row r="827" spans="1:17">
      <c r="A827" s="524" t="s">
        <v>365</v>
      </c>
      <c r="B827" s="524"/>
      <c r="C827" s="524"/>
      <c r="D827" s="524"/>
      <c r="E827" s="523"/>
      <c r="F827" s="362"/>
      <c r="G827" s="366"/>
      <c r="H827" s="529"/>
      <c r="I827" s="233"/>
      <c r="J827" s="529"/>
      <c r="K827" s="517"/>
      <c r="L827" s="515"/>
      <c r="M827" s="514"/>
      <c r="O827" s="515"/>
      <c r="P827" s="516"/>
    </row>
    <row r="828" spans="1:17">
      <c r="A828" s="524" t="s">
        <v>934</v>
      </c>
      <c r="B828" s="524"/>
      <c r="C828" s="524"/>
      <c r="D828" s="524"/>
      <c r="E828" s="523"/>
      <c r="F828" s="362"/>
      <c r="G828" s="366"/>
      <c r="H828" s="529"/>
      <c r="I828" s="233"/>
      <c r="J828" s="529"/>
      <c r="K828" s="537">
        <v>7</v>
      </c>
      <c r="L828" s="535"/>
      <c r="M828" s="534">
        <f>ROUND(K828*L828,2)</f>
        <v>0</v>
      </c>
      <c r="O828" s="515"/>
      <c r="P828" s="516"/>
      <c r="Q828" s="404"/>
    </row>
    <row r="829" spans="1:17" ht="15" thickBot="1">
      <c r="A829" s="524"/>
      <c r="B829" s="524"/>
      <c r="C829" s="524"/>
      <c r="D829" s="524"/>
      <c r="E829" s="523"/>
      <c r="F829" s="362"/>
      <c r="G829" s="213"/>
      <c r="H829" s="21"/>
      <c r="I829" s="327"/>
      <c r="J829" s="218"/>
      <c r="K829" s="309" t="s">
        <v>727</v>
      </c>
      <c r="L829" s="583">
        <f>SUM(M740:M828)</f>
        <v>0</v>
      </c>
      <c r="M829" s="583"/>
      <c r="O829" s="528"/>
      <c r="P829" s="516"/>
    </row>
    <row r="830" spans="1:17">
      <c r="A830" s="524"/>
      <c r="B830" s="524"/>
      <c r="C830" s="524"/>
      <c r="D830" s="524"/>
      <c r="E830" s="523"/>
      <c r="F830" s="362"/>
      <c r="G830" s="366"/>
      <c r="H830" s="529"/>
      <c r="I830" s="233"/>
      <c r="J830" s="529"/>
      <c r="K830" s="517"/>
      <c r="L830" s="515"/>
      <c r="M830" s="514"/>
      <c r="O830" s="515"/>
      <c r="P830" s="516"/>
    </row>
    <row r="831" spans="1:17">
      <c r="A831" s="522" t="s">
        <v>732</v>
      </c>
      <c r="B831" s="524"/>
      <c r="C831" s="524"/>
      <c r="D831" s="524"/>
      <c r="E831" s="523"/>
      <c r="F831" s="362"/>
      <c r="G831" s="366"/>
      <c r="H831" s="529"/>
      <c r="I831" s="233"/>
      <c r="J831" s="529"/>
      <c r="K831" s="517"/>
      <c r="L831" s="515"/>
      <c r="M831" s="514"/>
      <c r="O831" s="515"/>
      <c r="P831" s="516"/>
    </row>
    <row r="832" spans="1:17">
      <c r="A832" s="522" t="s">
        <v>733</v>
      </c>
      <c r="B832" s="524"/>
      <c r="C832" s="524"/>
      <c r="D832" s="524"/>
      <c r="E832" s="523"/>
      <c r="F832" s="519"/>
      <c r="G832" s="526"/>
      <c r="H832" s="520"/>
      <c r="I832" s="518"/>
      <c r="J832" s="520"/>
      <c r="K832" s="293"/>
      <c r="L832" s="521"/>
      <c r="M832" s="357"/>
      <c r="O832" s="515"/>
      <c r="P832" s="516"/>
    </row>
    <row r="833" spans="1:17">
      <c r="A833" s="524" t="s">
        <v>815</v>
      </c>
      <c r="B833" s="524"/>
      <c r="C833" s="524"/>
      <c r="D833" s="524"/>
      <c r="E833" s="532" t="s">
        <v>366</v>
      </c>
      <c r="F833" s="363" t="s">
        <v>437</v>
      </c>
      <c r="G833" s="367"/>
      <c r="H833" s="594" t="s">
        <v>235</v>
      </c>
      <c r="I833" s="595"/>
      <c r="J833" s="364"/>
      <c r="K833" s="538" t="s">
        <v>30</v>
      </c>
      <c r="L833" s="533" t="s">
        <v>573</v>
      </c>
      <c r="M833" s="534" t="s">
        <v>574</v>
      </c>
      <c r="O833" s="515"/>
      <c r="P833" s="516"/>
      <c r="Q833" s="404"/>
    </row>
    <row r="834" spans="1:17">
      <c r="A834" s="524" t="s">
        <v>576</v>
      </c>
      <c r="B834" s="524"/>
      <c r="C834" s="524"/>
      <c r="D834" s="524"/>
      <c r="E834" s="532" t="s">
        <v>366</v>
      </c>
      <c r="F834" s="363" t="s">
        <v>437</v>
      </c>
      <c r="G834" s="367">
        <v>1472</v>
      </c>
      <c r="H834" s="594" t="s">
        <v>235</v>
      </c>
      <c r="I834" s="595"/>
      <c r="J834" s="364"/>
      <c r="K834" s="538">
        <v>1</v>
      </c>
      <c r="L834" s="535"/>
      <c r="M834" s="534">
        <f>ROUND(K834*L834,2)</f>
        <v>0</v>
      </c>
      <c r="O834" s="515"/>
      <c r="P834" s="516"/>
      <c r="Q834" s="404"/>
    </row>
    <row r="835" spans="1:17">
      <c r="A835" s="524" t="s">
        <v>785</v>
      </c>
      <c r="B835" s="524"/>
      <c r="C835" s="524"/>
      <c r="D835" s="524"/>
      <c r="E835" s="532" t="s">
        <v>788</v>
      </c>
      <c r="F835" s="363" t="s">
        <v>355</v>
      </c>
      <c r="G835" s="367">
        <v>2500</v>
      </c>
      <c r="H835" s="594" t="s">
        <v>235</v>
      </c>
      <c r="I835" s="595"/>
      <c r="J835" s="364"/>
      <c r="K835" s="538">
        <v>1</v>
      </c>
      <c r="L835" s="535"/>
      <c r="M835" s="534">
        <f>ROUND(K835*L835,2)</f>
        <v>0</v>
      </c>
      <c r="O835" s="515"/>
      <c r="P835" s="516"/>
      <c r="Q835" s="404"/>
    </row>
    <row r="836" spans="1:17">
      <c r="A836" s="524" t="s">
        <v>786</v>
      </c>
      <c r="B836" s="524"/>
      <c r="C836" s="524"/>
      <c r="D836" s="524"/>
      <c r="E836" s="532" t="s">
        <v>789</v>
      </c>
      <c r="F836" s="363" t="s">
        <v>117</v>
      </c>
      <c r="G836" s="367">
        <v>7400</v>
      </c>
      <c r="H836" s="594" t="s">
        <v>235</v>
      </c>
      <c r="I836" s="595"/>
      <c r="J836" s="364"/>
      <c r="K836" s="538">
        <v>3</v>
      </c>
      <c r="L836" s="535"/>
      <c r="M836" s="534">
        <f>ROUND(K836*L836,2)</f>
        <v>0</v>
      </c>
      <c r="O836" s="515"/>
      <c r="P836" s="516"/>
      <c r="Q836" s="404"/>
    </row>
    <row r="837" spans="1:17">
      <c r="A837" s="524" t="s">
        <v>833</v>
      </c>
      <c r="B837" s="524"/>
      <c r="C837" s="524"/>
      <c r="D837" s="524"/>
      <c r="E837" s="532" t="s">
        <v>791</v>
      </c>
      <c r="F837" s="363" t="s">
        <v>34</v>
      </c>
      <c r="G837" s="367"/>
      <c r="H837" s="594" t="s">
        <v>235</v>
      </c>
      <c r="I837" s="595"/>
      <c r="J837" s="364"/>
      <c r="K837" s="538" t="s">
        <v>30</v>
      </c>
      <c r="L837" s="533" t="s">
        <v>573</v>
      </c>
      <c r="M837" s="534" t="s">
        <v>574</v>
      </c>
      <c r="O837" s="515"/>
      <c r="P837" s="516"/>
      <c r="Q837" s="404"/>
    </row>
    <row r="838" spans="1:17">
      <c r="A838" s="524"/>
      <c r="B838" s="524"/>
      <c r="C838" s="524"/>
      <c r="D838" s="524"/>
      <c r="E838" s="67" t="s">
        <v>367</v>
      </c>
      <c r="F838" s="519"/>
      <c r="G838" s="227"/>
      <c r="H838" s="30"/>
      <c r="I838" s="304"/>
      <c r="J838" s="30"/>
      <c r="K838" s="299"/>
      <c r="L838" s="127"/>
      <c r="M838" s="124"/>
      <c r="O838" s="515"/>
      <c r="P838" s="516"/>
    </row>
    <row r="839" spans="1:17">
      <c r="A839" s="522" t="s">
        <v>734</v>
      </c>
      <c r="B839" s="524"/>
      <c r="C839" s="524"/>
      <c r="D839" s="524"/>
      <c r="E839" s="523"/>
      <c r="F839" s="131"/>
      <c r="G839" s="231"/>
      <c r="H839" s="131"/>
      <c r="I839" s="293"/>
      <c r="J839" s="131"/>
      <c r="K839" s="293"/>
      <c r="L839" s="136"/>
      <c r="M839" s="83"/>
      <c r="O839" s="405"/>
      <c r="P839" s="516"/>
    </row>
    <row r="840" spans="1:17">
      <c r="A840" s="524" t="s">
        <v>368</v>
      </c>
      <c r="B840" s="524"/>
      <c r="C840" s="524"/>
      <c r="D840" s="524"/>
      <c r="E840" s="523"/>
      <c r="F840" s="131"/>
      <c r="G840" s="231"/>
      <c r="H840" s="131"/>
      <c r="I840" s="293"/>
      <c r="J840" s="131"/>
      <c r="K840" s="293"/>
      <c r="L840" s="136"/>
      <c r="M840" s="83"/>
      <c r="O840" s="405"/>
      <c r="P840" s="516"/>
    </row>
    <row r="841" spans="1:17">
      <c r="A841" s="524" t="s">
        <v>369</v>
      </c>
      <c r="B841" s="524"/>
      <c r="C841" s="524"/>
      <c r="D841" s="524"/>
      <c r="E841" s="532" t="s">
        <v>370</v>
      </c>
      <c r="F841" s="363" t="s">
        <v>334</v>
      </c>
      <c r="G841" s="512">
        <v>670</v>
      </c>
      <c r="H841" s="531" t="s">
        <v>356</v>
      </c>
      <c r="I841" s="303">
        <v>0</v>
      </c>
      <c r="J841" s="531" t="s">
        <v>286</v>
      </c>
      <c r="K841" s="537">
        <v>1</v>
      </c>
      <c r="L841" s="535"/>
      <c r="M841" s="534">
        <f t="shared" ref="M841:M842" si="42">ROUND(K841*L841,2)</f>
        <v>0</v>
      </c>
      <c r="O841" s="515"/>
      <c r="P841" s="516"/>
      <c r="Q841" s="404"/>
    </row>
    <row r="842" spans="1:17">
      <c r="A842" s="524" t="s">
        <v>371</v>
      </c>
      <c r="B842" s="524"/>
      <c r="C842" s="524"/>
      <c r="D842" s="524"/>
      <c r="E842" s="532" t="s">
        <v>370</v>
      </c>
      <c r="F842" s="363" t="s">
        <v>363</v>
      </c>
      <c r="G842" s="512">
        <v>68</v>
      </c>
      <c r="H842" s="531">
        <v>1</v>
      </c>
      <c r="I842" s="303">
        <v>0</v>
      </c>
      <c r="J842" s="531" t="s">
        <v>286</v>
      </c>
      <c r="K842" s="537">
        <v>1</v>
      </c>
      <c r="L842" s="535"/>
      <c r="M842" s="534">
        <f t="shared" si="42"/>
        <v>0</v>
      </c>
      <c r="O842" s="515"/>
      <c r="P842" s="516"/>
      <c r="Q842" s="404"/>
    </row>
    <row r="843" spans="1:17">
      <c r="A843" s="524" t="s">
        <v>372</v>
      </c>
      <c r="B843" s="524"/>
      <c r="C843" s="524"/>
      <c r="D843" s="524"/>
      <c r="E843" s="532"/>
      <c r="F843" s="363" t="s">
        <v>363</v>
      </c>
      <c r="G843" s="512"/>
      <c r="H843" s="531"/>
      <c r="I843" s="303">
        <v>0</v>
      </c>
      <c r="J843" s="531"/>
      <c r="K843" s="538" t="s">
        <v>30</v>
      </c>
      <c r="L843" s="533" t="s">
        <v>573</v>
      </c>
      <c r="M843" s="534" t="s">
        <v>574</v>
      </c>
      <c r="O843" s="515"/>
      <c r="P843" s="516"/>
    </row>
    <row r="844" spans="1:17">
      <c r="A844" s="524" t="s">
        <v>373</v>
      </c>
      <c r="B844" s="524"/>
      <c r="C844" s="524"/>
      <c r="D844" s="524"/>
      <c r="E844" s="532"/>
      <c r="F844" s="363" t="s">
        <v>363</v>
      </c>
      <c r="G844" s="512"/>
      <c r="H844" s="531"/>
      <c r="I844" s="303">
        <v>0</v>
      </c>
      <c r="J844" s="531"/>
      <c r="K844" s="538" t="s">
        <v>30</v>
      </c>
      <c r="L844" s="533" t="s">
        <v>573</v>
      </c>
      <c r="M844" s="534" t="s">
        <v>574</v>
      </c>
      <c r="O844" s="515"/>
      <c r="P844" s="516"/>
    </row>
    <row r="845" spans="1:17">
      <c r="A845" s="524"/>
      <c r="B845" s="524"/>
      <c r="C845" s="524"/>
      <c r="D845" s="524"/>
      <c r="E845" s="44" t="s">
        <v>374</v>
      </c>
      <c r="F845" s="519"/>
      <c r="G845" s="366"/>
      <c r="H845" s="529"/>
      <c r="I845" s="233"/>
      <c r="J845" s="529"/>
      <c r="K845" s="517"/>
      <c r="L845" s="515"/>
      <c r="M845" s="514"/>
      <c r="O845" s="515"/>
      <c r="P845" s="516"/>
    </row>
    <row r="846" spans="1:17">
      <c r="A846" s="524"/>
      <c r="B846" s="524"/>
      <c r="C846" s="524"/>
      <c r="D846" s="524"/>
      <c r="E846" s="44" t="s">
        <v>375</v>
      </c>
      <c r="F846" s="519"/>
      <c r="G846" s="366"/>
      <c r="H846" s="529"/>
      <c r="I846" s="233"/>
      <c r="J846" s="529"/>
      <c r="K846" s="517"/>
      <c r="L846" s="515"/>
      <c r="M846" s="514"/>
      <c r="O846" s="515"/>
      <c r="P846" s="516"/>
    </row>
    <row r="847" spans="1:17">
      <c r="A847" s="524"/>
      <c r="B847" s="524"/>
      <c r="C847" s="524"/>
      <c r="D847" s="524"/>
      <c r="E847" s="44" t="s">
        <v>376</v>
      </c>
      <c r="F847" s="519"/>
      <c r="G847" s="366"/>
      <c r="H847" s="529"/>
      <c r="I847" s="233"/>
      <c r="J847" s="529"/>
      <c r="K847" s="517"/>
      <c r="L847" s="515"/>
      <c r="M847" s="514"/>
      <c r="O847" s="515"/>
      <c r="P847" s="516"/>
    </row>
    <row r="848" spans="1:17">
      <c r="A848" s="524"/>
      <c r="B848" s="524"/>
      <c r="C848" s="524"/>
      <c r="D848" s="524"/>
      <c r="E848" s="44" t="s">
        <v>377</v>
      </c>
      <c r="F848" s="519"/>
      <c r="G848" s="366"/>
      <c r="H848" s="34"/>
      <c r="I848" s="306"/>
      <c r="J848" s="529"/>
      <c r="K848" s="517"/>
      <c r="L848" s="515"/>
      <c r="M848" s="514"/>
      <c r="O848" s="515"/>
      <c r="P848" s="516"/>
    </row>
    <row r="849" spans="1:17">
      <c r="A849" s="524"/>
      <c r="B849" s="524"/>
      <c r="C849" s="524"/>
      <c r="D849" s="524"/>
      <c r="E849" s="44" t="s">
        <v>378</v>
      </c>
      <c r="F849" s="519"/>
      <c r="G849" s="366"/>
      <c r="H849" s="34"/>
      <c r="I849" s="306"/>
      <c r="J849" s="529"/>
      <c r="K849" s="517"/>
      <c r="L849" s="515"/>
      <c r="M849" s="514"/>
      <c r="O849" s="515"/>
      <c r="P849" s="516"/>
    </row>
    <row r="850" spans="1:17">
      <c r="A850" s="524"/>
      <c r="B850" s="524"/>
      <c r="C850" s="524"/>
      <c r="D850" s="524"/>
      <c r="E850" s="523"/>
      <c r="F850" s="362"/>
      <c r="G850" s="366"/>
      <c r="H850" s="34"/>
      <c r="I850" s="306"/>
      <c r="J850" s="529"/>
      <c r="K850" s="517"/>
      <c r="L850" s="515"/>
      <c r="M850" s="514"/>
      <c r="O850" s="515"/>
      <c r="P850" s="516"/>
    </row>
    <row r="851" spans="1:17">
      <c r="A851" s="522" t="s">
        <v>735</v>
      </c>
      <c r="B851" s="524"/>
      <c r="C851" s="524"/>
      <c r="D851" s="524"/>
      <c r="E851" s="523"/>
      <c r="F851" s="362"/>
      <c r="G851" s="366"/>
      <c r="H851" s="529"/>
      <c r="I851" s="233"/>
      <c r="J851" s="529"/>
      <c r="K851" s="517"/>
      <c r="L851" s="515"/>
      <c r="M851" s="514"/>
      <c r="O851" s="515"/>
      <c r="P851" s="516"/>
    </row>
    <row r="852" spans="1:17">
      <c r="A852" s="524" t="s">
        <v>749</v>
      </c>
      <c r="B852" s="524"/>
      <c r="C852" s="524"/>
      <c r="D852" s="524"/>
      <c r="E852" s="532"/>
      <c r="F852" s="363" t="s">
        <v>437</v>
      </c>
      <c r="G852" s="512"/>
      <c r="H852" s="594" t="s">
        <v>235</v>
      </c>
      <c r="I852" s="595"/>
      <c r="J852" s="531"/>
      <c r="K852" s="538" t="s">
        <v>30</v>
      </c>
      <c r="L852" s="533" t="s">
        <v>573</v>
      </c>
      <c r="M852" s="534" t="s">
        <v>574</v>
      </c>
      <c r="O852" s="515"/>
      <c r="P852" s="516"/>
      <c r="Q852" s="404"/>
    </row>
    <row r="853" spans="1:17">
      <c r="A853" s="524" t="s">
        <v>379</v>
      </c>
      <c r="B853" s="524"/>
      <c r="C853" s="524"/>
      <c r="D853" s="524"/>
      <c r="E853" s="532"/>
      <c r="F853" s="363" t="s">
        <v>34</v>
      </c>
      <c r="G853" s="512"/>
      <c r="H853" s="594" t="s">
        <v>235</v>
      </c>
      <c r="I853" s="595"/>
      <c r="J853" s="531"/>
      <c r="K853" s="538" t="s">
        <v>30</v>
      </c>
      <c r="L853" s="533" t="s">
        <v>573</v>
      </c>
      <c r="M853" s="534" t="s">
        <v>574</v>
      </c>
      <c r="O853" s="515"/>
      <c r="P853" s="516"/>
      <c r="Q853" s="404"/>
    </row>
    <row r="854" spans="1:17">
      <c r="A854" s="524" t="s">
        <v>380</v>
      </c>
      <c r="B854" s="524"/>
      <c r="C854" s="524"/>
      <c r="D854" s="524"/>
      <c r="E854" s="532"/>
      <c r="F854" s="363" t="s">
        <v>381</v>
      </c>
      <c r="G854" s="512"/>
      <c r="H854" s="594" t="s">
        <v>235</v>
      </c>
      <c r="I854" s="596"/>
      <c r="J854" s="276"/>
      <c r="K854" s="538" t="s">
        <v>30</v>
      </c>
      <c r="L854" s="533" t="s">
        <v>573</v>
      </c>
      <c r="M854" s="534" t="s">
        <v>574</v>
      </c>
      <c r="O854" s="515"/>
      <c r="P854" s="516"/>
      <c r="Q854" s="404"/>
    </row>
    <row r="855" spans="1:17">
      <c r="A855" s="524"/>
      <c r="B855" s="524"/>
      <c r="C855" s="524"/>
      <c r="D855" s="524"/>
      <c r="E855" s="523"/>
      <c r="F855" s="362"/>
      <c r="G855" s="366"/>
      <c r="H855" s="34"/>
      <c r="I855" s="304"/>
      <c r="J855" s="30"/>
      <c r="K855" s="299"/>
      <c r="L855" s="127"/>
      <c r="M855" s="124"/>
      <c r="O855" s="515"/>
    </row>
    <row r="856" spans="1:17" ht="15" thickBot="1">
      <c r="A856" s="522"/>
      <c r="B856" s="524"/>
      <c r="C856" s="524"/>
      <c r="D856" s="524"/>
      <c r="E856" s="523"/>
      <c r="F856" s="362"/>
      <c r="G856" s="366"/>
      <c r="H856" s="529"/>
      <c r="I856" s="327"/>
      <c r="J856" s="218"/>
      <c r="K856" s="301" t="s">
        <v>736</v>
      </c>
      <c r="L856" s="579">
        <f>SUM(M833:M854)</f>
        <v>0</v>
      </c>
      <c r="M856" s="579"/>
      <c r="O856" s="528"/>
    </row>
    <row r="857" spans="1:17">
      <c r="A857" s="522"/>
      <c r="B857" s="524"/>
      <c r="C857" s="524"/>
      <c r="D857" s="524"/>
      <c r="E857" s="523"/>
      <c r="F857" s="362"/>
      <c r="G857" s="366"/>
      <c r="H857" s="529"/>
      <c r="I857" s="233"/>
      <c r="J857" s="21"/>
      <c r="K857" s="517"/>
      <c r="L857" s="514"/>
      <c r="M857" s="141"/>
      <c r="O857" s="514"/>
    </row>
    <row r="858" spans="1:17">
      <c r="A858" s="522" t="s">
        <v>527</v>
      </c>
      <c r="B858" s="524"/>
      <c r="C858" s="524"/>
      <c r="D858" s="524"/>
      <c r="E858" s="523"/>
      <c r="F858" s="519"/>
      <c r="G858" s="526"/>
      <c r="H858" s="520"/>
      <c r="I858" s="518"/>
      <c r="J858" s="520"/>
      <c r="K858" s="517"/>
      <c r="L858" s="521"/>
      <c r="M858" s="514"/>
      <c r="O858" s="515"/>
    </row>
    <row r="859" spans="1:17" s="368" customFormat="1" ht="13.35" customHeight="1">
      <c r="A859" s="522" t="s">
        <v>803</v>
      </c>
      <c r="B859" s="378"/>
      <c r="C859" s="378"/>
      <c r="D859" s="378"/>
      <c r="E859" s="379"/>
      <c r="F859" s="380"/>
      <c r="G859" s="381"/>
      <c r="H859" s="381"/>
      <c r="I859" s="382"/>
      <c r="J859" s="381"/>
      <c r="K859" s="382"/>
      <c r="L859" s="204"/>
      <c r="M859" s="571"/>
      <c r="N859" s="408"/>
      <c r="O859" s="408"/>
      <c r="P859" s="408"/>
      <c r="Q859" s="408"/>
    </row>
    <row r="860" spans="1:17" s="368" customFormat="1" ht="13.35" customHeight="1">
      <c r="A860" s="377" t="s">
        <v>804</v>
      </c>
      <c r="B860" s="378"/>
      <c r="C860" s="378"/>
      <c r="D860" s="378"/>
      <c r="E860" s="379"/>
      <c r="F860" s="380"/>
      <c r="G860" s="381"/>
      <c r="H860" s="381"/>
      <c r="I860" s="382"/>
      <c r="J860" s="381"/>
      <c r="K860" s="382"/>
      <c r="L860" s="204"/>
      <c r="M860" s="571"/>
      <c r="N860" s="408"/>
      <c r="O860" s="408"/>
      <c r="P860" s="408"/>
      <c r="Q860" s="408"/>
    </row>
    <row r="861" spans="1:17" s="368" customFormat="1" ht="13.35" customHeight="1">
      <c r="A861" s="383" t="s">
        <v>805</v>
      </c>
      <c r="B861" s="384"/>
      <c r="C861" s="384"/>
      <c r="D861" s="384"/>
      <c r="E861" s="379"/>
      <c r="F861" s="385"/>
      <c r="G861" s="386"/>
      <c r="H861" s="386"/>
      <c r="I861" s="387"/>
      <c r="J861" s="386"/>
      <c r="K861" s="387"/>
      <c r="L861" s="204"/>
      <c r="M861" s="571"/>
      <c r="N861" s="408"/>
      <c r="O861" s="408"/>
      <c r="P861" s="408"/>
      <c r="Q861" s="408"/>
    </row>
    <row r="862" spans="1:17" s="368" customFormat="1" ht="13.35" customHeight="1">
      <c r="A862" s="524" t="s">
        <v>796</v>
      </c>
      <c r="B862" s="524"/>
      <c r="C862" s="524"/>
      <c r="D862" s="524"/>
      <c r="E862" s="532"/>
      <c r="F862" s="363" t="s">
        <v>806</v>
      </c>
      <c r="G862" s="512"/>
      <c r="H862" s="572"/>
      <c r="I862" s="531">
        <v>0</v>
      </c>
      <c r="J862" s="531">
        <v>2000</v>
      </c>
      <c r="K862" s="538" t="s">
        <v>30</v>
      </c>
      <c r="L862" s="533" t="s">
        <v>573</v>
      </c>
      <c r="M862" s="534" t="s">
        <v>574</v>
      </c>
      <c r="N862" s="408"/>
      <c r="O862" s="515"/>
      <c r="P862" s="408"/>
      <c r="Q862" s="408"/>
    </row>
    <row r="863" spans="1:17" s="368" customFormat="1" ht="13.35" customHeight="1">
      <c r="A863" s="524" t="s">
        <v>797</v>
      </c>
      <c r="B863" s="524"/>
      <c r="C863" s="524"/>
      <c r="D863" s="524"/>
      <c r="E863" s="532" t="s">
        <v>798</v>
      </c>
      <c r="F863" s="363" t="s">
        <v>806</v>
      </c>
      <c r="G863" s="512"/>
      <c r="H863" s="572"/>
      <c r="I863" s="531">
        <v>0</v>
      </c>
      <c r="J863" s="531">
        <v>2000</v>
      </c>
      <c r="K863" s="538" t="s">
        <v>30</v>
      </c>
      <c r="L863" s="533" t="s">
        <v>573</v>
      </c>
      <c r="M863" s="534" t="s">
        <v>574</v>
      </c>
      <c r="N863" s="408"/>
      <c r="O863" s="515"/>
      <c r="P863" s="408"/>
      <c r="Q863" s="408"/>
    </row>
    <row r="864" spans="1:17" s="368" customFormat="1" ht="13.35" customHeight="1">
      <c r="A864" s="524" t="s">
        <v>799</v>
      </c>
      <c r="B864" s="524"/>
      <c r="C864" s="524"/>
      <c r="D864" s="524"/>
      <c r="E864" s="532" t="s">
        <v>800</v>
      </c>
      <c r="F864" s="363" t="s">
        <v>806</v>
      </c>
      <c r="G864" s="512"/>
      <c r="H864" s="572"/>
      <c r="I864" s="531">
        <v>1</v>
      </c>
      <c r="J864" s="531">
        <v>2000</v>
      </c>
      <c r="K864" s="539">
        <v>1</v>
      </c>
      <c r="L864" s="535"/>
      <c r="M864" s="534">
        <f t="shared" ref="M864:M866" si="43">ROUND(K864*L864,2)</f>
        <v>0</v>
      </c>
      <c r="N864" s="408"/>
      <c r="O864" s="515"/>
      <c r="P864" s="408"/>
      <c r="Q864" s="404"/>
    </row>
    <row r="865" spans="1:17" s="368" customFormat="1" ht="13.35" customHeight="1">
      <c r="A865" s="524" t="s">
        <v>801</v>
      </c>
      <c r="B865" s="524"/>
      <c r="C865" s="524"/>
      <c r="D865" s="524"/>
      <c r="E865" s="532" t="s">
        <v>800</v>
      </c>
      <c r="F865" s="363" t="s">
        <v>806</v>
      </c>
      <c r="G865" s="512"/>
      <c r="H865" s="572"/>
      <c r="I865" s="531">
        <v>1</v>
      </c>
      <c r="J865" s="531">
        <v>2000</v>
      </c>
      <c r="K865" s="539">
        <v>1</v>
      </c>
      <c r="L865" s="535"/>
      <c r="M865" s="534">
        <f t="shared" si="43"/>
        <v>0</v>
      </c>
      <c r="N865" s="408"/>
      <c r="O865" s="515"/>
      <c r="P865" s="408"/>
      <c r="Q865" s="404"/>
    </row>
    <row r="866" spans="1:17" s="368" customFormat="1" ht="13.35" customHeight="1">
      <c r="A866" s="524" t="s">
        <v>802</v>
      </c>
      <c r="B866" s="524"/>
      <c r="C866" s="524"/>
      <c r="D866" s="524"/>
      <c r="E866" s="532" t="s">
        <v>800</v>
      </c>
      <c r="F866" s="363" t="s">
        <v>806</v>
      </c>
      <c r="G866" s="512"/>
      <c r="H866" s="572"/>
      <c r="I866" s="531">
        <v>1</v>
      </c>
      <c r="J866" s="531">
        <v>2000</v>
      </c>
      <c r="K866" s="539">
        <v>1</v>
      </c>
      <c r="L866" s="535"/>
      <c r="M866" s="534">
        <f t="shared" si="43"/>
        <v>0</v>
      </c>
      <c r="N866" s="408"/>
      <c r="O866" s="515"/>
      <c r="P866" s="408"/>
      <c r="Q866" s="404"/>
    </row>
    <row r="867" spans="1:17" s="368" customFormat="1" ht="13.35" customHeight="1">
      <c r="A867" s="524"/>
      <c r="B867" s="524"/>
      <c r="C867" s="524"/>
      <c r="D867" s="524"/>
      <c r="E867" s="573"/>
      <c r="F867" s="11"/>
      <c r="G867" s="388"/>
      <c r="H867" s="389"/>
      <c r="I867" s="387"/>
      <c r="J867" s="390"/>
      <c r="K867" s="391"/>
      <c r="L867" s="204"/>
      <c r="M867" s="571"/>
      <c r="N867" s="408"/>
      <c r="O867" s="408"/>
      <c r="P867" s="408"/>
      <c r="Q867" s="408"/>
    </row>
    <row r="868" spans="1:17">
      <c r="A868" s="522" t="s">
        <v>528</v>
      </c>
      <c r="B868" s="524"/>
      <c r="C868" s="524"/>
      <c r="D868" s="524"/>
      <c r="E868" s="523"/>
      <c r="F868" s="519"/>
      <c r="G868" s="526"/>
      <c r="H868" s="520"/>
      <c r="I868" s="518"/>
      <c r="J868" s="520"/>
      <c r="K868" s="293"/>
      <c r="L868" s="521"/>
      <c r="M868" s="357"/>
      <c r="O868" s="515"/>
    </row>
    <row r="869" spans="1:17">
      <c r="A869" s="522" t="s">
        <v>829</v>
      </c>
      <c r="B869" s="524"/>
      <c r="C869" s="524"/>
      <c r="D869" s="524"/>
      <c r="E869" s="523"/>
      <c r="F869" s="519"/>
      <c r="G869" s="526" t="s">
        <v>935</v>
      </c>
      <c r="H869" s="520"/>
      <c r="I869" s="518"/>
      <c r="K869" s="293"/>
      <c r="L869" s="521"/>
      <c r="M869" s="357"/>
      <c r="O869" s="515"/>
    </row>
    <row r="870" spans="1:17">
      <c r="A870" s="524" t="s">
        <v>382</v>
      </c>
      <c r="B870" s="524"/>
      <c r="C870" s="524"/>
      <c r="D870" s="524"/>
      <c r="E870" s="532" t="s">
        <v>383</v>
      </c>
      <c r="F870" s="150" t="s">
        <v>34</v>
      </c>
      <c r="G870" s="512">
        <v>1</v>
      </c>
      <c r="H870" s="584" t="s">
        <v>235</v>
      </c>
      <c r="I870" s="585"/>
      <c r="J870" s="531" t="s">
        <v>339</v>
      </c>
      <c r="K870" s="538">
        <v>6</v>
      </c>
      <c r="L870" s="535"/>
      <c r="M870" s="534">
        <f t="shared" ref="M870:M874" si="44">ROUND(K870*L870,2)</f>
        <v>0</v>
      </c>
      <c r="O870" s="515"/>
      <c r="Q870" s="404"/>
    </row>
    <row r="871" spans="1:17">
      <c r="A871" s="524" t="s">
        <v>384</v>
      </c>
      <c r="B871" s="524"/>
      <c r="C871" s="524"/>
      <c r="D871" s="524"/>
      <c r="E871" s="532"/>
      <c r="F871" s="150" t="s">
        <v>34</v>
      </c>
      <c r="G871" s="512">
        <v>1</v>
      </c>
      <c r="H871" s="584" t="s">
        <v>235</v>
      </c>
      <c r="I871" s="585"/>
      <c r="J871" s="531" t="s">
        <v>750</v>
      </c>
      <c r="K871" s="538">
        <v>6</v>
      </c>
      <c r="L871" s="535"/>
      <c r="M871" s="534">
        <f t="shared" si="44"/>
        <v>0</v>
      </c>
      <c r="O871" s="515"/>
      <c r="Q871" s="404"/>
    </row>
    <row r="872" spans="1:17">
      <c r="A872" s="524" t="s">
        <v>385</v>
      </c>
      <c r="B872" s="524"/>
      <c r="C872" s="524"/>
      <c r="D872" s="524"/>
      <c r="E872" s="532"/>
      <c r="F872" s="150" t="s">
        <v>34</v>
      </c>
      <c r="G872" s="512">
        <v>1</v>
      </c>
      <c r="H872" s="584" t="s">
        <v>235</v>
      </c>
      <c r="I872" s="585"/>
      <c r="J872" s="531" t="s">
        <v>831</v>
      </c>
      <c r="K872" s="538">
        <v>6</v>
      </c>
      <c r="L872" s="535"/>
      <c r="M872" s="534">
        <f t="shared" si="44"/>
        <v>0</v>
      </c>
      <c r="O872" s="515"/>
      <c r="Q872" s="404"/>
    </row>
    <row r="873" spans="1:17">
      <c r="A873" s="524" t="s">
        <v>386</v>
      </c>
      <c r="B873" s="524"/>
      <c r="C873" s="524"/>
      <c r="D873" s="524"/>
      <c r="E873" s="532"/>
      <c r="F873" s="150" t="s">
        <v>34</v>
      </c>
      <c r="G873" s="512">
        <v>1</v>
      </c>
      <c r="H873" s="584" t="s">
        <v>235</v>
      </c>
      <c r="I873" s="585"/>
      <c r="J873" s="531" t="s">
        <v>830</v>
      </c>
      <c r="K873" s="538">
        <v>6</v>
      </c>
      <c r="L873" s="535"/>
      <c r="M873" s="534">
        <f t="shared" si="44"/>
        <v>0</v>
      </c>
      <c r="O873" s="515"/>
      <c r="Q873" s="404"/>
    </row>
    <row r="874" spans="1:17">
      <c r="A874" s="524" t="s">
        <v>387</v>
      </c>
      <c r="B874" s="524"/>
      <c r="C874" s="524"/>
      <c r="D874" s="524"/>
      <c r="E874" s="532" t="s">
        <v>388</v>
      </c>
      <c r="F874" s="150" t="s">
        <v>34</v>
      </c>
      <c r="G874" s="512">
        <v>1</v>
      </c>
      <c r="H874" s="584" t="s">
        <v>235</v>
      </c>
      <c r="I874" s="585"/>
      <c r="J874" s="531" t="s">
        <v>750</v>
      </c>
      <c r="K874" s="538">
        <v>6</v>
      </c>
      <c r="L874" s="535"/>
      <c r="M874" s="534">
        <f t="shared" si="44"/>
        <v>0</v>
      </c>
      <c r="O874" s="515"/>
      <c r="Q874" s="404"/>
    </row>
    <row r="875" spans="1:17">
      <c r="A875" s="524"/>
      <c r="B875" s="524"/>
      <c r="C875" s="524"/>
      <c r="D875" s="524"/>
      <c r="E875" s="156"/>
      <c r="F875" s="11"/>
      <c r="G875" s="395"/>
      <c r="H875" s="134"/>
      <c r="I875" s="517"/>
      <c r="J875" s="246"/>
      <c r="K875" s="517"/>
      <c r="L875" s="515"/>
      <c r="M875" s="139"/>
      <c r="O875" s="515"/>
    </row>
    <row r="876" spans="1:17">
      <c r="A876" s="522" t="s">
        <v>936</v>
      </c>
      <c r="B876" s="373"/>
      <c r="C876" s="524"/>
      <c r="D876" s="524"/>
      <c r="E876" s="523"/>
      <c r="F876" s="11"/>
      <c r="G876" s="366"/>
      <c r="H876" s="11"/>
      <c r="I876" s="349"/>
      <c r="J876" s="11"/>
      <c r="K876" s="517"/>
      <c r="L876" s="137"/>
      <c r="M876" s="139"/>
      <c r="O876" s="137"/>
    </row>
    <row r="877" spans="1:17">
      <c r="A877" s="524" t="s">
        <v>382</v>
      </c>
      <c r="B877" s="373"/>
      <c r="C877" s="524"/>
      <c r="D877" s="524"/>
      <c r="E877" s="532" t="s">
        <v>389</v>
      </c>
      <c r="F877" s="150" t="s">
        <v>34</v>
      </c>
      <c r="G877" s="512">
        <v>139</v>
      </c>
      <c r="H877" s="584" t="s">
        <v>235</v>
      </c>
      <c r="I877" s="585"/>
      <c r="J877" s="531" t="s">
        <v>763</v>
      </c>
      <c r="K877" s="537">
        <v>8</v>
      </c>
      <c r="L877" s="535"/>
      <c r="M877" s="534">
        <f t="shared" ref="M877:M880" si="45">ROUND(K877*L877,2)</f>
        <v>0</v>
      </c>
      <c r="O877" s="515"/>
      <c r="Q877" s="404"/>
    </row>
    <row r="878" spans="1:17">
      <c r="A878" s="524" t="s">
        <v>384</v>
      </c>
      <c r="B878" s="373"/>
      <c r="C878" s="524"/>
      <c r="D878" s="524"/>
      <c r="E878" s="532" t="s">
        <v>390</v>
      </c>
      <c r="F878" s="150" t="s">
        <v>34</v>
      </c>
      <c r="G878" s="512">
        <v>139</v>
      </c>
      <c r="H878" s="584" t="s">
        <v>235</v>
      </c>
      <c r="I878" s="585"/>
      <c r="J878" s="531" t="s">
        <v>763</v>
      </c>
      <c r="K878" s="537">
        <v>8</v>
      </c>
      <c r="L878" s="535"/>
      <c r="M878" s="534">
        <f t="shared" si="45"/>
        <v>0</v>
      </c>
      <c r="O878" s="515"/>
      <c r="Q878" s="404"/>
    </row>
    <row r="879" spans="1:17">
      <c r="A879" s="524" t="s">
        <v>751</v>
      </c>
      <c r="B879" s="373"/>
      <c r="C879" s="524"/>
      <c r="D879" s="524"/>
      <c r="E879" s="532" t="s">
        <v>338</v>
      </c>
      <c r="F879" s="150" t="s">
        <v>34</v>
      </c>
      <c r="G879" s="512">
        <v>139</v>
      </c>
      <c r="H879" s="584" t="s">
        <v>235</v>
      </c>
      <c r="I879" s="585"/>
      <c r="J879" s="531" t="s">
        <v>763</v>
      </c>
      <c r="K879" s="537">
        <v>8</v>
      </c>
      <c r="L879" s="535"/>
      <c r="M879" s="534">
        <f t="shared" si="45"/>
        <v>0</v>
      </c>
      <c r="O879" s="515"/>
      <c r="Q879" s="404"/>
    </row>
    <row r="880" spans="1:17">
      <c r="A880" s="524" t="s">
        <v>752</v>
      </c>
      <c r="B880" s="373"/>
      <c r="C880" s="524"/>
      <c r="D880" s="524"/>
      <c r="E880" s="543" t="s">
        <v>389</v>
      </c>
      <c r="F880" s="236" t="s">
        <v>34</v>
      </c>
      <c r="G880" s="512">
        <v>139</v>
      </c>
      <c r="H880" s="590" t="s">
        <v>235</v>
      </c>
      <c r="I880" s="591"/>
      <c r="J880" s="531" t="s">
        <v>763</v>
      </c>
      <c r="K880" s="545">
        <v>1</v>
      </c>
      <c r="L880" s="237"/>
      <c r="M880" s="217">
        <f t="shared" si="45"/>
        <v>0</v>
      </c>
      <c r="O880" s="515"/>
      <c r="Q880" s="404"/>
    </row>
    <row r="881" spans="1:17">
      <c r="A881" s="524"/>
      <c r="B881" s="373"/>
      <c r="C881" s="524"/>
      <c r="D881" s="524"/>
      <c r="E881" s="239"/>
      <c r="F881" s="55"/>
      <c r="G881" s="227"/>
      <c r="H881" s="240"/>
      <c r="I881" s="337"/>
      <c r="J881" s="30"/>
      <c r="K881" s="299"/>
      <c r="L881" s="127"/>
      <c r="M881" s="124"/>
      <c r="O881" s="515"/>
    </row>
    <row r="882" spans="1:17">
      <c r="A882" s="522" t="s">
        <v>790</v>
      </c>
      <c r="B882" s="373"/>
      <c r="C882" s="524"/>
      <c r="D882" s="524"/>
      <c r="E882" s="241"/>
      <c r="F882" s="242"/>
      <c r="G882" s="247"/>
      <c r="H882" s="243"/>
      <c r="I882" s="338"/>
      <c r="J882" s="244"/>
      <c r="K882" s="313"/>
      <c r="L882" s="574"/>
      <c r="M882" s="245"/>
      <c r="O882" s="515"/>
    </row>
    <row r="883" spans="1:17">
      <c r="A883" s="524" t="s">
        <v>762</v>
      </c>
      <c r="B883" s="373"/>
      <c r="C883" s="524"/>
      <c r="D883" s="524"/>
      <c r="E883" s="544" t="s">
        <v>760</v>
      </c>
      <c r="F883" s="238" t="s">
        <v>34</v>
      </c>
      <c r="G883" s="550"/>
      <c r="H883" s="592" t="s">
        <v>235</v>
      </c>
      <c r="I883" s="593"/>
      <c r="J883" s="544" t="s">
        <v>764</v>
      </c>
      <c r="K883" s="546">
        <v>4</v>
      </c>
      <c r="L883" s="576"/>
      <c r="M883" s="536">
        <f t="shared" ref="M883:M884" si="46">ROUND(K883*L883,2)</f>
        <v>0</v>
      </c>
      <c r="O883" s="137"/>
      <c r="Q883" s="404"/>
    </row>
    <row r="884" spans="1:17">
      <c r="A884" s="524" t="s">
        <v>761</v>
      </c>
      <c r="B884" s="373"/>
      <c r="C884" s="524"/>
      <c r="D884" s="524"/>
      <c r="E884" s="532" t="s">
        <v>338</v>
      </c>
      <c r="F884" s="150" t="s">
        <v>34</v>
      </c>
      <c r="G884" s="512"/>
      <c r="H884" s="584" t="s">
        <v>235</v>
      </c>
      <c r="I884" s="585"/>
      <c r="J884" s="544" t="s">
        <v>764</v>
      </c>
      <c r="K884" s="537">
        <v>4</v>
      </c>
      <c r="L884" s="535"/>
      <c r="M884" s="534">
        <f t="shared" si="46"/>
        <v>0</v>
      </c>
      <c r="O884" s="515"/>
      <c r="Q884" s="404"/>
    </row>
    <row r="885" spans="1:17">
      <c r="A885" s="524"/>
      <c r="B885" s="524"/>
      <c r="C885" s="524"/>
      <c r="D885" s="524"/>
      <c r="E885" s="523"/>
      <c r="F885" s="11"/>
      <c r="G885" s="366"/>
      <c r="H885" s="11"/>
      <c r="I885" s="233"/>
      <c r="J885" s="11"/>
      <c r="K885" s="517"/>
      <c r="L885" s="137"/>
      <c r="M885" s="139"/>
      <c r="O885" s="137"/>
    </row>
    <row r="886" spans="1:17">
      <c r="A886" s="522" t="s">
        <v>529</v>
      </c>
      <c r="B886" s="524"/>
      <c r="C886" s="524"/>
      <c r="D886" s="524"/>
      <c r="E886" s="523"/>
      <c r="F886" s="11"/>
      <c r="G886" s="366"/>
      <c r="H886" s="11"/>
      <c r="I886" s="233"/>
      <c r="J886" s="11"/>
      <c r="K886" s="517"/>
      <c r="L886" s="137"/>
      <c r="M886" s="139"/>
      <c r="O886" s="137"/>
    </row>
    <row r="887" spans="1:17">
      <c r="A887" s="524" t="s">
        <v>391</v>
      </c>
      <c r="B887" s="524"/>
      <c r="C887" s="524"/>
      <c r="D887" s="524"/>
      <c r="E887" s="532"/>
      <c r="F887" s="150" t="s">
        <v>34</v>
      </c>
      <c r="G887" s="512">
        <v>73</v>
      </c>
      <c r="H887" s="584" t="s">
        <v>235</v>
      </c>
      <c r="I887" s="585"/>
      <c r="J887" s="531" t="s">
        <v>339</v>
      </c>
      <c r="K887" s="537">
        <v>4</v>
      </c>
      <c r="L887" s="535"/>
      <c r="M887" s="513">
        <f t="shared" ref="M887:M888" si="47">ROUND(K887*L887,2)</f>
        <v>0</v>
      </c>
      <c r="O887" s="515"/>
      <c r="Q887" s="404"/>
    </row>
    <row r="888" spans="1:17">
      <c r="A888" s="524" t="s">
        <v>392</v>
      </c>
      <c r="B888" s="524"/>
      <c r="C888" s="524"/>
      <c r="D888" s="524"/>
      <c r="E888" s="532"/>
      <c r="F888" s="150" t="s">
        <v>34</v>
      </c>
      <c r="G888" s="512">
        <v>73</v>
      </c>
      <c r="H888" s="584" t="s">
        <v>235</v>
      </c>
      <c r="I888" s="585"/>
      <c r="J888" s="531" t="s">
        <v>339</v>
      </c>
      <c r="K888" s="537">
        <v>4</v>
      </c>
      <c r="L888" s="535"/>
      <c r="M888" s="536">
        <f t="shared" si="47"/>
        <v>0</v>
      </c>
      <c r="O888" s="515"/>
      <c r="Q888" s="404"/>
    </row>
    <row r="889" spans="1:17">
      <c r="A889" s="522"/>
      <c r="B889" s="524"/>
      <c r="C889" s="524"/>
      <c r="D889" s="524"/>
      <c r="E889" s="523"/>
      <c r="F889" s="519"/>
      <c r="G889" s="526" t="s">
        <v>931</v>
      </c>
      <c r="H889" s="520"/>
      <c r="I889" s="518"/>
      <c r="J889" s="520"/>
      <c r="K889" s="293"/>
      <c r="L889" s="521"/>
      <c r="M889" s="357"/>
      <c r="O889" s="515"/>
    </row>
    <row r="890" spans="1:17">
      <c r="A890" s="522" t="s">
        <v>530</v>
      </c>
      <c r="B890" s="524"/>
      <c r="C890" s="524"/>
      <c r="D890" s="524"/>
      <c r="E890" s="351"/>
      <c r="F890" s="11"/>
      <c r="G890" s="366"/>
      <c r="H890" s="11"/>
      <c r="I890" s="233"/>
      <c r="J890" s="11"/>
      <c r="K890" s="293"/>
      <c r="L890" s="137"/>
      <c r="M890" s="357"/>
      <c r="O890" s="137"/>
    </row>
    <row r="891" spans="1:17" ht="14.4" customHeight="1">
      <c r="A891" s="588" t="s">
        <v>809</v>
      </c>
      <c r="B891" s="589"/>
      <c r="C891" s="589"/>
      <c r="D891" s="589"/>
      <c r="E891" s="589"/>
      <c r="F891" s="589"/>
      <c r="G891" s="589"/>
      <c r="H891" s="589"/>
      <c r="I891" s="589"/>
      <c r="J891" s="589"/>
      <c r="K891" s="589"/>
      <c r="L891" s="589"/>
      <c r="M891" s="589"/>
      <c r="O891" s="528"/>
    </row>
    <row r="892" spans="1:17">
      <c r="A892" s="522" t="s">
        <v>531</v>
      </c>
      <c r="B892" s="524"/>
      <c r="C892" s="524"/>
      <c r="D892" s="524"/>
      <c r="E892" s="351"/>
      <c r="F892" s="11"/>
      <c r="G892" s="366"/>
      <c r="H892" s="11"/>
      <c r="I892" s="233"/>
      <c r="J892" s="11"/>
      <c r="K892" s="293"/>
      <c r="L892" s="137"/>
      <c r="M892" s="357"/>
      <c r="O892" s="137"/>
      <c r="P892" s="516"/>
    </row>
    <row r="893" spans="1:17">
      <c r="A893" s="522" t="s">
        <v>393</v>
      </c>
      <c r="B893" s="524"/>
      <c r="C893" s="524"/>
      <c r="D893" s="524"/>
      <c r="E893" s="351"/>
      <c r="F893" s="11"/>
      <c r="G893" s="366"/>
      <c r="H893" s="11"/>
      <c r="I893" s="233"/>
      <c r="J893" s="11"/>
      <c r="K893" s="293"/>
      <c r="L893" s="137"/>
      <c r="M893" s="357"/>
      <c r="O893" s="137"/>
      <c r="P893" s="516"/>
    </row>
    <row r="894" spans="1:17">
      <c r="A894" s="524" t="s">
        <v>394</v>
      </c>
      <c r="B894" s="524"/>
      <c r="C894" s="524"/>
      <c r="D894" s="524"/>
      <c r="E894" s="532" t="s">
        <v>331</v>
      </c>
      <c r="F894" s="150" t="s">
        <v>34</v>
      </c>
      <c r="G894" s="512"/>
      <c r="H894" s="584" t="s">
        <v>235</v>
      </c>
      <c r="I894" s="585"/>
      <c r="J894" s="531" t="s">
        <v>339</v>
      </c>
      <c r="K894" s="538" t="s">
        <v>30</v>
      </c>
      <c r="L894" s="533" t="s">
        <v>573</v>
      </c>
      <c r="M894" s="534" t="s">
        <v>574</v>
      </c>
      <c r="O894" s="515"/>
      <c r="P894" s="516"/>
      <c r="Q894" s="404"/>
    </row>
    <row r="895" spans="1:17">
      <c r="A895" s="524" t="s">
        <v>395</v>
      </c>
      <c r="B895" s="524"/>
      <c r="C895" s="524"/>
      <c r="D895" s="524"/>
      <c r="E895" s="59" t="s">
        <v>351</v>
      </c>
      <c r="F895" s="150" t="s">
        <v>34</v>
      </c>
      <c r="G895" s="512"/>
      <c r="H895" s="584" t="s">
        <v>235</v>
      </c>
      <c r="I895" s="585"/>
      <c r="J895" s="531" t="s">
        <v>339</v>
      </c>
      <c r="K895" s="538" t="s">
        <v>30</v>
      </c>
      <c r="L895" s="533" t="s">
        <v>573</v>
      </c>
      <c r="M895" s="534" t="s">
        <v>574</v>
      </c>
      <c r="O895" s="515"/>
      <c r="P895" s="516"/>
      <c r="Q895" s="404"/>
    </row>
    <row r="896" spans="1:17">
      <c r="A896" s="524" t="s">
        <v>396</v>
      </c>
      <c r="B896" s="524"/>
      <c r="C896" s="524"/>
      <c r="D896" s="524"/>
      <c r="E896" s="59" t="s">
        <v>338</v>
      </c>
      <c r="F896" s="150" t="s">
        <v>34</v>
      </c>
      <c r="G896" s="512"/>
      <c r="H896" s="584" t="s">
        <v>235</v>
      </c>
      <c r="I896" s="585"/>
      <c r="J896" s="531" t="s">
        <v>339</v>
      </c>
      <c r="K896" s="538" t="s">
        <v>30</v>
      </c>
      <c r="L896" s="533" t="s">
        <v>573</v>
      </c>
      <c r="M896" s="534" t="s">
        <v>574</v>
      </c>
      <c r="O896" s="515"/>
      <c r="P896" s="516"/>
      <c r="Q896" s="404"/>
    </row>
    <row r="897" spans="1:17">
      <c r="A897" s="524"/>
      <c r="B897" s="524"/>
      <c r="C897" s="524"/>
      <c r="D897" s="524"/>
      <c r="E897" s="18"/>
      <c r="F897" s="11"/>
      <c r="G897" s="366"/>
      <c r="H897" s="11"/>
      <c r="I897" s="233"/>
      <c r="J897" s="11"/>
      <c r="K897" s="517"/>
      <c r="L897" s="137"/>
      <c r="M897" s="514"/>
      <c r="O897" s="137"/>
      <c r="P897" s="516"/>
    </row>
    <row r="898" spans="1:17">
      <c r="A898" s="522" t="s">
        <v>397</v>
      </c>
      <c r="B898" s="524"/>
      <c r="C898" s="524"/>
      <c r="D898" s="524"/>
      <c r="E898" s="18"/>
      <c r="F898" s="11"/>
      <c r="G898" s="366"/>
      <c r="H898" s="11"/>
      <c r="I898" s="233"/>
      <c r="J898" s="11"/>
      <c r="K898" s="517"/>
      <c r="L898" s="137"/>
      <c r="M898" s="514"/>
      <c r="O898" s="137"/>
      <c r="P898" s="516"/>
    </row>
    <row r="899" spans="1:17">
      <c r="A899" s="524" t="s">
        <v>398</v>
      </c>
      <c r="B899" s="524"/>
      <c r="C899" s="524"/>
      <c r="D899" s="524"/>
      <c r="E899" s="59" t="s">
        <v>774</v>
      </c>
      <c r="F899" s="150" t="s">
        <v>34</v>
      </c>
      <c r="G899" s="512"/>
      <c r="H899" s="584" t="s">
        <v>235</v>
      </c>
      <c r="I899" s="585"/>
      <c r="J899" s="531" t="s">
        <v>339</v>
      </c>
      <c r="K899" s="538">
        <v>1</v>
      </c>
      <c r="L899" s="535"/>
      <c r="M899" s="513">
        <f t="shared" ref="M899" si="48">ROUND(K899*L899,2)</f>
        <v>0</v>
      </c>
      <c r="O899" s="515"/>
      <c r="P899" s="516"/>
      <c r="Q899" s="404"/>
    </row>
    <row r="900" spans="1:17">
      <c r="A900" s="524" t="s">
        <v>579</v>
      </c>
      <c r="B900" s="524"/>
      <c r="C900" s="524"/>
      <c r="D900" s="524"/>
      <c r="E900" s="59" t="s">
        <v>775</v>
      </c>
      <c r="F900" s="150" t="s">
        <v>34</v>
      </c>
      <c r="G900" s="512"/>
      <c r="H900" s="531">
        <v>1</v>
      </c>
      <c r="I900" s="303"/>
      <c r="J900" s="531" t="s">
        <v>339</v>
      </c>
      <c r="K900" s="538" t="s">
        <v>30</v>
      </c>
      <c r="L900" s="533" t="s">
        <v>573</v>
      </c>
      <c r="M900" s="534" t="s">
        <v>574</v>
      </c>
      <c r="O900" s="515"/>
      <c r="P900" s="516"/>
      <c r="Q900" s="404"/>
    </row>
    <row r="901" spans="1:17">
      <c r="A901" s="524" t="s">
        <v>776</v>
      </c>
      <c r="B901" s="524"/>
      <c r="C901" s="524"/>
      <c r="D901" s="524"/>
      <c r="E901" s="59" t="s">
        <v>775</v>
      </c>
      <c r="F901" s="150" t="s">
        <v>34</v>
      </c>
      <c r="G901" s="512"/>
      <c r="H901" s="531">
        <v>1</v>
      </c>
      <c r="I901" s="303"/>
      <c r="J901" s="531" t="s">
        <v>339</v>
      </c>
      <c r="K901" s="538" t="s">
        <v>30</v>
      </c>
      <c r="L901" s="533" t="s">
        <v>573</v>
      </c>
      <c r="M901" s="534" t="s">
        <v>574</v>
      </c>
      <c r="O901" s="515"/>
      <c r="P901" s="516"/>
      <c r="Q901" s="404"/>
    </row>
    <row r="902" spans="1:17">
      <c r="A902" s="524"/>
      <c r="B902" s="524"/>
      <c r="C902" s="524"/>
      <c r="D902" s="524"/>
      <c r="E902" s="18"/>
      <c r="F902" s="11"/>
      <c r="G902" s="366"/>
      <c r="H902" s="11"/>
      <c r="I902" s="233"/>
      <c r="J902" s="11"/>
      <c r="K902" s="517"/>
      <c r="L902" s="137"/>
      <c r="M902" s="514"/>
      <c r="O902" s="137"/>
      <c r="P902" s="516"/>
    </row>
    <row r="903" spans="1:17">
      <c r="A903" s="522" t="s">
        <v>532</v>
      </c>
      <c r="B903" s="524"/>
      <c r="C903" s="524"/>
      <c r="D903" s="524"/>
      <c r="E903" s="18"/>
      <c r="F903" s="11"/>
      <c r="G903" s="366"/>
      <c r="H903" s="11"/>
      <c r="I903" s="233"/>
      <c r="J903" s="11"/>
      <c r="K903" s="517"/>
      <c r="L903" s="137"/>
      <c r="M903" s="514"/>
      <c r="O903" s="137"/>
      <c r="P903" s="516"/>
    </row>
    <row r="904" spans="1:17">
      <c r="A904" s="522" t="s">
        <v>399</v>
      </c>
      <c r="B904" s="524"/>
      <c r="C904" s="524"/>
      <c r="D904" s="524"/>
      <c r="E904" s="18"/>
      <c r="F904" s="11"/>
      <c r="G904" s="366"/>
      <c r="H904" s="11"/>
      <c r="I904" s="233"/>
      <c r="J904" s="11"/>
      <c r="K904" s="517"/>
      <c r="L904" s="137"/>
      <c r="M904" s="514"/>
      <c r="O904" s="137"/>
      <c r="P904" s="516"/>
    </row>
    <row r="905" spans="1:17">
      <c r="A905" s="524" t="s">
        <v>400</v>
      </c>
      <c r="B905" s="524"/>
      <c r="C905" s="524"/>
      <c r="D905" s="524"/>
      <c r="E905" s="532" t="s">
        <v>331</v>
      </c>
      <c r="F905" s="150" t="s">
        <v>34</v>
      </c>
      <c r="G905" s="512"/>
      <c r="H905" s="584" t="s">
        <v>235</v>
      </c>
      <c r="I905" s="585"/>
      <c r="J905" s="531" t="s">
        <v>339</v>
      </c>
      <c r="K905" s="538" t="s">
        <v>30</v>
      </c>
      <c r="L905" s="533" t="s">
        <v>573</v>
      </c>
      <c r="M905" s="534" t="s">
        <v>574</v>
      </c>
      <c r="O905" s="515"/>
      <c r="P905" s="516"/>
      <c r="Q905" s="404"/>
    </row>
    <row r="906" spans="1:17">
      <c r="A906" s="524" t="s">
        <v>401</v>
      </c>
      <c r="B906" s="524"/>
      <c r="C906" s="524"/>
      <c r="D906" s="524"/>
      <c r="E906" s="59" t="s">
        <v>351</v>
      </c>
      <c r="F906" s="150" t="s">
        <v>34</v>
      </c>
      <c r="G906" s="512"/>
      <c r="H906" s="584" t="s">
        <v>235</v>
      </c>
      <c r="I906" s="585"/>
      <c r="J906" s="531" t="s">
        <v>339</v>
      </c>
      <c r="K906" s="538" t="s">
        <v>30</v>
      </c>
      <c r="L906" s="533" t="s">
        <v>573</v>
      </c>
      <c r="M906" s="534" t="s">
        <v>574</v>
      </c>
      <c r="O906" s="515"/>
      <c r="P906" s="516"/>
      <c r="Q906" s="404"/>
    </row>
    <row r="907" spans="1:17">
      <c r="A907" s="524" t="s">
        <v>396</v>
      </c>
      <c r="B907" s="524"/>
      <c r="C907" s="524"/>
      <c r="D907" s="524"/>
      <c r="E907" s="59" t="s">
        <v>402</v>
      </c>
      <c r="F907" s="150" t="s">
        <v>34</v>
      </c>
      <c r="G907" s="512"/>
      <c r="H907" s="584" t="s">
        <v>235</v>
      </c>
      <c r="I907" s="585"/>
      <c r="J907" s="531" t="s">
        <v>339</v>
      </c>
      <c r="K907" s="538">
        <v>5</v>
      </c>
      <c r="L907" s="535"/>
      <c r="M907" s="536">
        <f t="shared" ref="M907" si="49">ROUND(K907*L907,2)</f>
        <v>0</v>
      </c>
      <c r="O907" s="515"/>
      <c r="P907" s="516"/>
      <c r="Q907" s="404"/>
    </row>
    <row r="908" spans="1:17">
      <c r="A908" s="524"/>
      <c r="B908" s="524"/>
      <c r="C908" s="524"/>
      <c r="D908" s="524"/>
      <c r="E908" s="18"/>
      <c r="F908" s="11"/>
      <c r="G908" s="366"/>
      <c r="H908" s="11"/>
      <c r="I908" s="233"/>
      <c r="J908" s="11"/>
      <c r="K908" s="517"/>
      <c r="L908" s="137"/>
      <c r="M908" s="514"/>
      <c r="O908" s="137"/>
      <c r="P908" s="516"/>
    </row>
    <row r="909" spans="1:17">
      <c r="A909" s="522" t="s">
        <v>403</v>
      </c>
      <c r="B909" s="524"/>
      <c r="C909" s="524"/>
      <c r="D909" s="524"/>
      <c r="E909" s="18"/>
      <c r="F909" s="11"/>
      <c r="G909" s="366"/>
      <c r="H909" s="11"/>
      <c r="I909" s="233"/>
      <c r="J909" s="11"/>
      <c r="K909" s="517"/>
      <c r="L909" s="137"/>
      <c r="M909" s="514"/>
      <c r="O909" s="137"/>
      <c r="P909" s="516"/>
    </row>
    <row r="910" spans="1:17">
      <c r="A910" s="524" t="s">
        <v>404</v>
      </c>
      <c r="B910" s="524"/>
      <c r="C910" s="524"/>
      <c r="D910" s="524"/>
      <c r="E910" s="59" t="s">
        <v>405</v>
      </c>
      <c r="F910" s="150" t="s">
        <v>34</v>
      </c>
      <c r="G910" s="512"/>
      <c r="H910" s="584" t="s">
        <v>235</v>
      </c>
      <c r="I910" s="585"/>
      <c r="J910" s="531" t="s">
        <v>339</v>
      </c>
      <c r="K910" s="538" t="s">
        <v>30</v>
      </c>
      <c r="L910" s="533" t="s">
        <v>573</v>
      </c>
      <c r="M910" s="534" t="s">
        <v>574</v>
      </c>
      <c r="O910" s="515"/>
      <c r="P910" s="516"/>
      <c r="Q910" s="404"/>
    </row>
    <row r="911" spans="1:17">
      <c r="A911" s="524"/>
      <c r="B911" s="524"/>
      <c r="C911" s="524"/>
      <c r="D911" s="524"/>
      <c r="E911" s="18"/>
      <c r="F911" s="11"/>
      <c r="G911" s="366"/>
      <c r="H911" s="11"/>
      <c r="I911" s="233"/>
      <c r="J911" s="11"/>
      <c r="K911" s="517"/>
      <c r="L911" s="137"/>
      <c r="M911" s="514"/>
      <c r="O911" s="137"/>
      <c r="P911" s="516"/>
    </row>
    <row r="912" spans="1:17">
      <c r="A912" s="522" t="s">
        <v>406</v>
      </c>
      <c r="B912" s="524"/>
      <c r="C912" s="524"/>
      <c r="D912" s="524"/>
      <c r="E912" s="18"/>
      <c r="F912" s="11"/>
      <c r="G912" s="366"/>
      <c r="H912" s="11"/>
      <c r="I912" s="233"/>
      <c r="J912" s="11"/>
      <c r="K912" s="517"/>
      <c r="L912" s="137"/>
      <c r="M912" s="514"/>
      <c r="O912" s="137"/>
      <c r="P912" s="516"/>
    </row>
    <row r="913" spans="1:17">
      <c r="A913" s="524" t="s">
        <v>407</v>
      </c>
      <c r="B913" s="524"/>
      <c r="C913" s="524"/>
      <c r="D913" s="524"/>
      <c r="E913" s="18"/>
      <c r="F913" s="131"/>
      <c r="G913" s="231"/>
      <c r="H913" s="131"/>
      <c r="I913" s="293"/>
      <c r="J913" s="131"/>
      <c r="K913" s="293"/>
      <c r="L913" s="136"/>
      <c r="M913" s="83"/>
      <c r="O913" s="405"/>
      <c r="P913" s="516"/>
    </row>
    <row r="914" spans="1:17">
      <c r="A914" s="524" t="s">
        <v>408</v>
      </c>
      <c r="B914" s="524"/>
      <c r="C914" s="524"/>
      <c r="D914" s="524"/>
      <c r="E914" s="59" t="s">
        <v>405</v>
      </c>
      <c r="F914" s="150" t="s">
        <v>34</v>
      </c>
      <c r="G914" s="512"/>
      <c r="H914" s="584" t="s">
        <v>235</v>
      </c>
      <c r="I914" s="585"/>
      <c r="J914" s="531" t="s">
        <v>339</v>
      </c>
      <c r="K914" s="538">
        <v>1</v>
      </c>
      <c r="L914" s="535"/>
      <c r="M914" s="534">
        <f t="shared" ref="M914:M917" si="50">ROUND(K914*L914,2)</f>
        <v>0</v>
      </c>
      <c r="O914" s="515"/>
      <c r="P914" s="516"/>
      <c r="Q914" s="404"/>
    </row>
    <row r="915" spans="1:17">
      <c r="A915" s="524" t="s">
        <v>409</v>
      </c>
      <c r="B915" s="524"/>
      <c r="C915" s="524"/>
      <c r="D915" s="524"/>
      <c r="E915" s="59" t="s">
        <v>405</v>
      </c>
      <c r="F915" s="150" t="s">
        <v>34</v>
      </c>
      <c r="G915" s="512"/>
      <c r="H915" s="584" t="s">
        <v>235</v>
      </c>
      <c r="I915" s="585"/>
      <c r="J915" s="531" t="s">
        <v>339</v>
      </c>
      <c r="K915" s="538">
        <v>1</v>
      </c>
      <c r="L915" s="535"/>
      <c r="M915" s="534">
        <f t="shared" si="50"/>
        <v>0</v>
      </c>
      <c r="O915" s="515"/>
      <c r="P915" s="516"/>
      <c r="Q915" s="404"/>
    </row>
    <row r="916" spans="1:17">
      <c r="A916" s="524" t="s">
        <v>410</v>
      </c>
      <c r="B916" s="524"/>
      <c r="C916" s="524"/>
      <c r="D916" s="524"/>
      <c r="E916" s="59" t="s">
        <v>405</v>
      </c>
      <c r="F916" s="150" t="s">
        <v>34</v>
      </c>
      <c r="G916" s="512"/>
      <c r="H916" s="584" t="s">
        <v>235</v>
      </c>
      <c r="I916" s="585"/>
      <c r="J916" s="531" t="s">
        <v>339</v>
      </c>
      <c r="K916" s="538">
        <v>1</v>
      </c>
      <c r="L916" s="535"/>
      <c r="M916" s="534">
        <f t="shared" si="50"/>
        <v>0</v>
      </c>
      <c r="O916" s="515"/>
      <c r="P916" s="516"/>
      <c r="Q916" s="404"/>
    </row>
    <row r="917" spans="1:17">
      <c r="A917" s="524" t="s">
        <v>927</v>
      </c>
      <c r="B917" s="524"/>
      <c r="C917" s="524"/>
      <c r="D917" s="524"/>
      <c r="E917" s="59" t="s">
        <v>405</v>
      </c>
      <c r="F917" s="150" t="s">
        <v>34</v>
      </c>
      <c r="G917" s="512"/>
      <c r="H917" s="584" t="s">
        <v>235</v>
      </c>
      <c r="I917" s="585"/>
      <c r="J917" s="531" t="s">
        <v>339</v>
      </c>
      <c r="K917" s="538">
        <v>1</v>
      </c>
      <c r="L917" s="535"/>
      <c r="M917" s="534">
        <f t="shared" si="50"/>
        <v>0</v>
      </c>
      <c r="O917" s="515"/>
      <c r="P917" s="516"/>
      <c r="Q917" s="404"/>
    </row>
    <row r="918" spans="1:17">
      <c r="A918" s="524"/>
      <c r="B918" s="524"/>
      <c r="C918" s="524"/>
      <c r="D918" s="524"/>
      <c r="E918" s="18"/>
      <c r="F918" s="11"/>
      <c r="G918" s="366"/>
      <c r="H918" s="11"/>
      <c r="I918" s="233"/>
      <c r="J918" s="11"/>
      <c r="K918" s="517"/>
      <c r="L918" s="137"/>
      <c r="M918" s="514"/>
      <c r="O918" s="137"/>
      <c r="P918" s="516"/>
    </row>
    <row r="919" spans="1:17">
      <c r="A919" s="522" t="s">
        <v>533</v>
      </c>
      <c r="B919" s="524"/>
      <c r="C919" s="524"/>
      <c r="D919" s="524"/>
      <c r="E919" s="18"/>
      <c r="F919" s="11"/>
      <c r="G919" s="366"/>
      <c r="H919" s="11"/>
      <c r="I919" s="233"/>
      <c r="J919" s="11"/>
      <c r="K919" s="517"/>
      <c r="L919" s="137"/>
      <c r="M919" s="514"/>
      <c r="O919" s="137"/>
      <c r="P919" s="516"/>
    </row>
    <row r="920" spans="1:17">
      <c r="A920" s="524" t="s">
        <v>411</v>
      </c>
      <c r="B920" s="524"/>
      <c r="C920" s="524"/>
      <c r="D920" s="524"/>
      <c r="E920" s="59"/>
      <c r="F920" s="150" t="s">
        <v>334</v>
      </c>
      <c r="G920" s="512"/>
      <c r="H920" s="542" t="s">
        <v>235</v>
      </c>
      <c r="I920" s="339"/>
      <c r="J920" s="63" t="s">
        <v>339</v>
      </c>
      <c r="K920" s="538">
        <v>3</v>
      </c>
      <c r="L920" s="535"/>
      <c r="M920" s="534">
        <f t="shared" ref="M920:M921" si="51">ROUND(K920*L920,2)</f>
        <v>0</v>
      </c>
      <c r="O920" s="515"/>
      <c r="P920" s="516"/>
      <c r="Q920" s="404"/>
    </row>
    <row r="921" spans="1:17">
      <c r="A921" s="524" t="s">
        <v>555</v>
      </c>
      <c r="B921" s="524"/>
      <c r="C921" s="524"/>
      <c r="D921" s="524"/>
      <c r="E921" s="59" t="s">
        <v>556</v>
      </c>
      <c r="F921" s="150"/>
      <c r="G921" s="512"/>
      <c r="H921" s="150"/>
      <c r="I921" s="303"/>
      <c r="J921" s="276"/>
      <c r="K921" s="538">
        <v>1</v>
      </c>
      <c r="L921" s="535"/>
      <c r="M921" s="534">
        <f t="shared" si="51"/>
        <v>0</v>
      </c>
      <c r="O921" s="515"/>
      <c r="P921" s="516"/>
      <c r="Q921" s="404"/>
    </row>
    <row r="922" spans="1:17">
      <c r="A922" s="524"/>
      <c r="B922" s="524"/>
      <c r="C922" s="524"/>
      <c r="D922" s="524"/>
      <c r="E922" s="38"/>
      <c r="F922" s="11"/>
      <c r="G922" s="366"/>
      <c r="H922" s="11"/>
      <c r="I922" s="233"/>
      <c r="J922" s="30"/>
      <c r="K922" s="517"/>
      <c r="L922" s="515"/>
      <c r="M922" s="514"/>
      <c r="O922" s="515"/>
      <c r="P922" s="516"/>
      <c r="Q922" s="404"/>
    </row>
    <row r="923" spans="1:17" ht="15" thickBot="1">
      <c r="A923" s="524"/>
      <c r="B923" s="524"/>
      <c r="C923" s="524"/>
      <c r="D923" s="524"/>
      <c r="E923" s="523"/>
      <c r="F923" s="362"/>
      <c r="G923" s="366"/>
      <c r="H923" s="529"/>
      <c r="I923" s="233"/>
      <c r="J923" s="398"/>
      <c r="K923" s="301" t="str">
        <f>A858</f>
        <v>11 OPREMA</v>
      </c>
      <c r="L923" s="586">
        <f>SUM(M862:M921)</f>
        <v>0</v>
      </c>
      <c r="M923" s="586"/>
      <c r="O923" s="528"/>
      <c r="P923" s="516"/>
    </row>
    <row r="924" spans="1:17">
      <c r="A924" s="522" t="s">
        <v>534</v>
      </c>
      <c r="B924" s="522"/>
      <c r="C924" s="522"/>
      <c r="D924" s="524"/>
      <c r="E924" s="523"/>
      <c r="F924" s="121"/>
      <c r="G924" s="213"/>
      <c r="H924" s="132"/>
      <c r="I924" s="233"/>
      <c r="J924" s="132"/>
      <c r="K924" s="517"/>
      <c r="L924" s="135"/>
      <c r="M924" s="514"/>
      <c r="O924" s="135"/>
      <c r="P924" s="516"/>
    </row>
    <row r="925" spans="1:17">
      <c r="A925" s="524" t="s">
        <v>546</v>
      </c>
      <c r="B925" s="131"/>
      <c r="C925" s="524"/>
      <c r="D925" s="524"/>
      <c r="E925" s="532"/>
      <c r="F925" s="363" t="s">
        <v>24</v>
      </c>
      <c r="G925" s="512">
        <v>22200</v>
      </c>
      <c r="H925" s="531"/>
      <c r="I925" s="215"/>
      <c r="J925" s="531" t="s">
        <v>119</v>
      </c>
      <c r="K925" s="537">
        <v>1</v>
      </c>
      <c r="L925" s="535"/>
      <c r="M925" s="534">
        <f t="shared" ref="M925:M930" si="52">ROUND(K925*L925,2)</f>
        <v>0</v>
      </c>
      <c r="O925" s="515"/>
      <c r="P925" s="516"/>
      <c r="Q925" s="404"/>
    </row>
    <row r="926" spans="1:17">
      <c r="A926" s="524" t="s">
        <v>920</v>
      </c>
      <c r="B926" s="131"/>
      <c r="C926" s="524"/>
      <c r="D926" s="524"/>
      <c r="E926" s="532"/>
      <c r="F926" s="363" t="s">
        <v>34</v>
      </c>
      <c r="G926" s="512">
        <v>21</v>
      </c>
      <c r="H926" s="531"/>
      <c r="I926" s="215"/>
      <c r="J926" s="531" t="s">
        <v>119</v>
      </c>
      <c r="K926" s="538" t="s">
        <v>30</v>
      </c>
      <c r="L926" s="533" t="s">
        <v>573</v>
      </c>
      <c r="M926" s="534" t="s">
        <v>574</v>
      </c>
      <c r="O926" s="515"/>
      <c r="P926" s="516"/>
    </row>
    <row r="927" spans="1:17">
      <c r="A927" s="524" t="s">
        <v>547</v>
      </c>
      <c r="B927" s="131"/>
      <c r="C927" s="524"/>
      <c r="D927" s="524"/>
      <c r="E927" s="532"/>
      <c r="F927" s="363" t="s">
        <v>34</v>
      </c>
      <c r="G927" s="512">
        <v>16700</v>
      </c>
      <c r="H927" s="531"/>
      <c r="I927" s="215"/>
      <c r="J927" s="531" t="s">
        <v>119</v>
      </c>
      <c r="K927" s="537">
        <v>2</v>
      </c>
      <c r="L927" s="535"/>
      <c r="M927" s="534">
        <f t="shared" si="52"/>
        <v>0</v>
      </c>
      <c r="O927" s="515"/>
      <c r="P927" s="516"/>
      <c r="Q927" s="404"/>
    </row>
    <row r="928" spans="1:17">
      <c r="A928" s="524" t="s">
        <v>575</v>
      </c>
      <c r="B928" s="131"/>
      <c r="C928" s="524"/>
      <c r="D928" s="524"/>
      <c r="E928" s="532"/>
      <c r="F928" s="363" t="s">
        <v>34</v>
      </c>
      <c r="G928" s="512">
        <v>77</v>
      </c>
      <c r="H928" s="531"/>
      <c r="I928" s="215"/>
      <c r="J928" s="531"/>
      <c r="K928" s="538" t="s">
        <v>30</v>
      </c>
      <c r="L928" s="533" t="s">
        <v>573</v>
      </c>
      <c r="M928" s="534" t="s">
        <v>574</v>
      </c>
      <c r="O928" s="515"/>
      <c r="P928" s="516"/>
      <c r="Q928" s="404"/>
    </row>
    <row r="929" spans="1:17">
      <c r="A929" s="524" t="s">
        <v>548</v>
      </c>
      <c r="B929" s="131"/>
      <c r="C929" s="68"/>
      <c r="D929" s="524"/>
      <c r="E929" s="532"/>
      <c r="F929" s="363" t="s">
        <v>34</v>
      </c>
      <c r="G929" s="512">
        <v>16700</v>
      </c>
      <c r="H929" s="531"/>
      <c r="I929" s="215"/>
      <c r="J929" s="531" t="s">
        <v>119</v>
      </c>
      <c r="K929" s="538" t="s">
        <v>30</v>
      </c>
      <c r="L929" s="533" t="s">
        <v>573</v>
      </c>
      <c r="M929" s="534" t="s">
        <v>574</v>
      </c>
      <c r="O929" s="515"/>
      <c r="P929" s="516"/>
      <c r="Q929" s="404"/>
    </row>
    <row r="930" spans="1:17">
      <c r="A930" s="524" t="s">
        <v>787</v>
      </c>
      <c r="B930" s="131"/>
      <c r="C930" s="68"/>
      <c r="D930" s="524"/>
      <c r="E930" s="532"/>
      <c r="F930" s="363" t="s">
        <v>108</v>
      </c>
      <c r="G930" s="512">
        <v>27700</v>
      </c>
      <c r="H930" s="531"/>
      <c r="I930" s="215"/>
      <c r="J930" s="531"/>
      <c r="K930" s="537">
        <v>2</v>
      </c>
      <c r="L930" s="535"/>
      <c r="M930" s="534">
        <f t="shared" si="52"/>
        <v>0</v>
      </c>
      <c r="O930" s="515"/>
      <c r="P930" s="516"/>
      <c r="Q930" s="404"/>
    </row>
    <row r="931" spans="1:17">
      <c r="A931" s="524" t="s">
        <v>851</v>
      </c>
      <c r="B931" s="131"/>
      <c r="C931" s="68"/>
      <c r="D931" s="524"/>
      <c r="E931" s="532"/>
      <c r="F931" s="363" t="s">
        <v>34</v>
      </c>
      <c r="G931" s="512">
        <v>2024</v>
      </c>
      <c r="H931" s="531"/>
      <c r="I931" s="215"/>
      <c r="J931" s="531" t="s">
        <v>119</v>
      </c>
      <c r="K931" s="538" t="s">
        <v>30</v>
      </c>
      <c r="L931" s="533" t="s">
        <v>573</v>
      </c>
      <c r="M931" s="534" t="s">
        <v>574</v>
      </c>
      <c r="O931" s="515"/>
      <c r="P931" s="516"/>
      <c r="Q931" s="404"/>
    </row>
    <row r="932" spans="1:17">
      <c r="A932" s="524"/>
      <c r="B932" s="131"/>
      <c r="C932" s="68"/>
      <c r="D932" s="524"/>
      <c r="E932" s="498" t="s">
        <v>412</v>
      </c>
      <c r="F932" s="362"/>
      <c r="G932" s="366"/>
      <c r="H932" s="529"/>
      <c r="I932" s="233"/>
      <c r="J932" s="529"/>
      <c r="K932" s="517"/>
      <c r="L932" s="515"/>
      <c r="M932" s="514"/>
      <c r="O932" s="515"/>
      <c r="P932" s="516"/>
    </row>
    <row r="933" spans="1:17">
      <c r="A933" s="522"/>
      <c r="B933" s="131"/>
      <c r="C933" s="524"/>
      <c r="D933" s="524"/>
      <c r="E933" s="498" t="s">
        <v>413</v>
      </c>
      <c r="F933" s="121"/>
      <c r="G933" s="213"/>
      <c r="H933" s="132"/>
      <c r="I933" s="233"/>
      <c r="J933" s="132"/>
      <c r="K933" s="517"/>
      <c r="L933" s="135"/>
      <c r="M933" s="514"/>
      <c r="O933" s="135"/>
      <c r="P933" s="516"/>
    </row>
    <row r="934" spans="1:17">
      <c r="A934" s="522" t="s">
        <v>810</v>
      </c>
      <c r="B934" s="524"/>
      <c r="C934" s="524"/>
      <c r="D934" s="524"/>
      <c r="E934" s="523"/>
      <c r="F934" s="519"/>
      <c r="G934" s="418" t="s">
        <v>813</v>
      </c>
      <c r="H934" s="524"/>
      <c r="I934" s="518"/>
      <c r="J934" s="524"/>
      <c r="K934" s="293"/>
      <c r="L934" s="129"/>
      <c r="M934" s="357"/>
      <c r="O934" s="137"/>
      <c r="P934" s="516"/>
    </row>
    <row r="935" spans="1:17">
      <c r="A935" s="524" t="s">
        <v>811</v>
      </c>
      <c r="B935" s="524"/>
      <c r="C935" s="524"/>
      <c r="D935" s="524"/>
      <c r="E935" s="532" t="s">
        <v>414</v>
      </c>
      <c r="F935" s="363" t="s">
        <v>34</v>
      </c>
      <c r="G935" s="512">
        <v>180</v>
      </c>
      <c r="H935" s="531"/>
      <c r="I935" s="215"/>
      <c r="J935" s="531"/>
      <c r="K935" s="537">
        <v>18</v>
      </c>
      <c r="L935" s="535"/>
      <c r="M935" s="534">
        <f t="shared" ref="M935:M940" si="53">ROUND(K935*L935,2)</f>
        <v>0</v>
      </c>
      <c r="O935" s="515"/>
      <c r="P935" s="516"/>
      <c r="Q935" s="404"/>
    </row>
    <row r="936" spans="1:17">
      <c r="A936" s="524" t="s">
        <v>415</v>
      </c>
      <c r="B936" s="524"/>
      <c r="C936" s="524"/>
      <c r="D936" s="524"/>
      <c r="E936" s="532" t="s">
        <v>416</v>
      </c>
      <c r="F936" s="363" t="s">
        <v>24</v>
      </c>
      <c r="G936" s="512">
        <v>22000</v>
      </c>
      <c r="H936" s="531"/>
      <c r="I936" s="215"/>
      <c r="J936" s="531"/>
      <c r="K936" s="538">
        <v>3</v>
      </c>
      <c r="L936" s="535"/>
      <c r="M936" s="534">
        <f t="shared" si="53"/>
        <v>0</v>
      </c>
      <c r="O936" s="515"/>
      <c r="P936" s="516"/>
      <c r="Q936" s="404"/>
    </row>
    <row r="937" spans="1:17">
      <c r="A937" s="365" t="s">
        <v>549</v>
      </c>
      <c r="B937" s="524"/>
      <c r="C937" s="524"/>
      <c r="D937" s="524"/>
      <c r="E937" s="532" t="s">
        <v>417</v>
      </c>
      <c r="F937" s="363" t="s">
        <v>24</v>
      </c>
      <c r="G937" s="512">
        <v>22000</v>
      </c>
      <c r="H937" s="531"/>
      <c r="I937" s="215"/>
      <c r="J937" s="531"/>
      <c r="K937" s="538">
        <v>3</v>
      </c>
      <c r="L937" s="535"/>
      <c r="M937" s="534">
        <f t="shared" si="53"/>
        <v>0</v>
      </c>
      <c r="O937" s="515"/>
      <c r="P937" s="516"/>
      <c r="Q937" s="404"/>
    </row>
    <row r="938" spans="1:17">
      <c r="A938" s="365" t="s">
        <v>550</v>
      </c>
      <c r="B938" s="524"/>
      <c r="C938" s="524"/>
      <c r="D938" s="524"/>
      <c r="E938" s="532" t="s">
        <v>418</v>
      </c>
      <c r="F938" s="363" t="s">
        <v>24</v>
      </c>
      <c r="G938" s="512">
        <v>22000</v>
      </c>
      <c r="H938" s="531"/>
      <c r="I938" s="215"/>
      <c r="J938" s="531"/>
      <c r="K938" s="538">
        <v>3</v>
      </c>
      <c r="L938" s="535"/>
      <c r="M938" s="534">
        <f t="shared" si="53"/>
        <v>0</v>
      </c>
      <c r="O938" s="515"/>
      <c r="P938" s="516"/>
      <c r="Q938" s="404"/>
    </row>
    <row r="939" spans="1:17">
      <c r="A939" s="365" t="s">
        <v>551</v>
      </c>
      <c r="B939" s="524"/>
      <c r="C939" s="524"/>
      <c r="D939" s="524"/>
      <c r="E939" s="532" t="s">
        <v>419</v>
      </c>
      <c r="F939" s="363" t="s">
        <v>24</v>
      </c>
      <c r="G939" s="512">
        <v>22000</v>
      </c>
      <c r="H939" s="531"/>
      <c r="I939" s="215"/>
      <c r="J939" s="531"/>
      <c r="K939" s="538">
        <v>3</v>
      </c>
      <c r="L939" s="535"/>
      <c r="M939" s="534">
        <f t="shared" si="53"/>
        <v>0</v>
      </c>
      <c r="O939" s="515"/>
      <c r="P939" s="516"/>
      <c r="Q939" s="404"/>
    </row>
    <row r="940" spans="1:17">
      <c r="A940" s="365" t="s">
        <v>552</v>
      </c>
      <c r="B940" s="524"/>
      <c r="C940" s="524"/>
      <c r="D940" s="524"/>
      <c r="E940" s="532" t="s">
        <v>420</v>
      </c>
      <c r="F940" s="363" t="s">
        <v>24</v>
      </c>
      <c r="G940" s="512">
        <v>22000</v>
      </c>
      <c r="H940" s="531"/>
      <c r="I940" s="215"/>
      <c r="J940" s="531"/>
      <c r="K940" s="538">
        <v>3</v>
      </c>
      <c r="L940" s="535"/>
      <c r="M940" s="534">
        <f t="shared" si="53"/>
        <v>0</v>
      </c>
      <c r="O940" s="515"/>
      <c r="P940" s="516"/>
      <c r="Q940" s="404"/>
    </row>
    <row r="941" spans="1:17">
      <c r="A941" s="365"/>
      <c r="B941" s="524"/>
      <c r="C941" s="524"/>
      <c r="D941" s="524"/>
      <c r="E941" s="69" t="s">
        <v>421</v>
      </c>
      <c r="F941" s="166"/>
      <c r="G941" s="227"/>
      <c r="H941" s="529"/>
      <c r="I941" s="233"/>
      <c r="J941" s="529"/>
      <c r="K941" s="517"/>
      <c r="L941" s="515"/>
      <c r="M941" s="514"/>
      <c r="O941" s="515"/>
      <c r="P941" s="516"/>
    </row>
    <row r="942" spans="1:17">
      <c r="A942" s="522" t="s">
        <v>580</v>
      </c>
      <c r="B942" s="524"/>
      <c r="C942" s="524"/>
      <c r="D942" s="524"/>
      <c r="E942" s="523"/>
      <c r="F942" s="519"/>
      <c r="G942" s="526"/>
      <c r="H942" s="524"/>
      <c r="I942" s="518"/>
      <c r="J942" s="530"/>
      <c r="K942" s="530"/>
      <c r="L942" s="129"/>
      <c r="M942" s="357"/>
      <c r="O942" s="137"/>
      <c r="P942" s="516"/>
    </row>
    <row r="943" spans="1:17">
      <c r="A943" s="524" t="s">
        <v>581</v>
      </c>
      <c r="B943" s="524"/>
      <c r="C943" s="524"/>
      <c r="D943" s="524"/>
      <c r="E943" s="532"/>
      <c r="F943" s="363" t="s">
        <v>34</v>
      </c>
      <c r="G943" s="512">
        <v>21</v>
      </c>
      <c r="H943" s="531"/>
      <c r="I943" s="215"/>
      <c r="J943" s="531"/>
      <c r="K943" s="537">
        <v>3</v>
      </c>
      <c r="L943" s="535"/>
      <c r="M943" s="534">
        <f>ROUND(K943*L943,2)</f>
        <v>0</v>
      </c>
      <c r="O943" s="515"/>
      <c r="P943" s="516"/>
      <c r="Q943" s="404"/>
    </row>
    <row r="944" spans="1:17">
      <c r="A944" s="96"/>
      <c r="B944" s="96"/>
      <c r="C944" s="96"/>
      <c r="D944" s="96"/>
      <c r="E944" s="97"/>
      <c r="F944" s="98"/>
      <c r="G944" s="256"/>
      <c r="H944" s="99"/>
      <c r="I944" s="340"/>
      <c r="J944" s="99"/>
      <c r="K944" s="314"/>
      <c r="L944" s="145"/>
      <c r="M944" s="100"/>
      <c r="O944" s="145"/>
      <c r="P944" s="516"/>
    </row>
    <row r="945" spans="1:17">
      <c r="A945" s="522" t="s">
        <v>535</v>
      </c>
      <c r="B945" s="524"/>
      <c r="C945" s="524"/>
      <c r="D945" s="524"/>
      <c r="E945" s="523"/>
      <c r="F945" s="519"/>
      <c r="G945" s="526"/>
      <c r="H945" s="524"/>
      <c r="I945" s="518"/>
      <c r="J945" s="524"/>
      <c r="K945" s="293"/>
      <c r="L945" s="129"/>
      <c r="M945" s="357"/>
      <c r="O945" s="137"/>
      <c r="P945" s="516"/>
    </row>
    <row r="946" spans="1:17">
      <c r="A946" s="524" t="s">
        <v>422</v>
      </c>
      <c r="B946" s="524"/>
      <c r="C946" s="524"/>
      <c r="D946" s="524"/>
      <c r="E946" s="532" t="s">
        <v>423</v>
      </c>
      <c r="F946" s="363" t="s">
        <v>34</v>
      </c>
      <c r="G946" s="512">
        <v>16700</v>
      </c>
      <c r="H946" s="531"/>
      <c r="I946" s="215"/>
      <c r="J946" s="531"/>
      <c r="K946" s="537">
        <v>4</v>
      </c>
      <c r="L946" s="535"/>
      <c r="M946" s="534">
        <f t="shared" ref="M946:M947" si="54">ROUND(K946*L946,2)</f>
        <v>0</v>
      </c>
      <c r="O946" s="515"/>
      <c r="P946" s="516"/>
      <c r="Q946" s="404"/>
    </row>
    <row r="947" spans="1:17">
      <c r="A947" s="524" t="s">
        <v>424</v>
      </c>
      <c r="B947" s="524"/>
      <c r="C947" s="524"/>
      <c r="D947" s="524"/>
      <c r="E947" s="532" t="s">
        <v>303</v>
      </c>
      <c r="F947" s="363" t="s">
        <v>34</v>
      </c>
      <c r="G947" s="512">
        <v>16700</v>
      </c>
      <c r="H947" s="531"/>
      <c r="I947" s="215"/>
      <c r="J947" s="531"/>
      <c r="K947" s="537">
        <v>4</v>
      </c>
      <c r="L947" s="535"/>
      <c r="M947" s="534">
        <f t="shared" si="54"/>
        <v>0</v>
      </c>
      <c r="O947" s="515"/>
      <c r="P947" s="516"/>
      <c r="Q947" s="404"/>
    </row>
    <row r="948" spans="1:17">
      <c r="A948" s="524"/>
      <c r="B948" s="524"/>
      <c r="C948" s="524"/>
      <c r="D948" s="524"/>
      <c r="E948" s="351"/>
      <c r="F948" s="362"/>
      <c r="G948" s="366"/>
      <c r="H948" s="529"/>
      <c r="I948" s="233"/>
      <c r="J948" s="529"/>
      <c r="K948" s="517"/>
      <c r="L948" s="515"/>
      <c r="M948" s="514"/>
      <c r="O948" s="515"/>
      <c r="P948" s="516"/>
    </row>
    <row r="949" spans="1:17">
      <c r="A949" s="522" t="s">
        <v>582</v>
      </c>
      <c r="B949" s="524"/>
      <c r="C949" s="524"/>
      <c r="D949" s="524"/>
      <c r="E949" s="523"/>
      <c r="F949" s="519"/>
      <c r="G949" s="526"/>
      <c r="H949" s="524"/>
      <c r="I949" s="518"/>
      <c r="J949" s="524"/>
      <c r="K949" s="293"/>
      <c r="L949" s="129"/>
      <c r="M949" s="357"/>
      <c r="O949" s="137"/>
      <c r="P949" s="516"/>
    </row>
    <row r="950" spans="1:17">
      <c r="A950" s="524" t="s">
        <v>583</v>
      </c>
      <c r="B950" s="524"/>
      <c r="C950" s="524"/>
      <c r="D950" s="524"/>
      <c r="E950" s="532" t="s">
        <v>423</v>
      </c>
      <c r="F950" s="363" t="s">
        <v>34</v>
      </c>
      <c r="G950" s="512">
        <v>77</v>
      </c>
      <c r="H950" s="531"/>
      <c r="I950" s="215"/>
      <c r="J950" s="531"/>
      <c r="K950" s="538" t="s">
        <v>30</v>
      </c>
      <c r="L950" s="533" t="s">
        <v>573</v>
      </c>
      <c r="M950" s="534" t="s">
        <v>574</v>
      </c>
      <c r="O950" s="515"/>
      <c r="P950" s="516"/>
      <c r="Q950" s="404"/>
    </row>
    <row r="951" spans="1:17">
      <c r="A951" s="524" t="s">
        <v>584</v>
      </c>
      <c r="B951" s="524"/>
      <c r="C951" s="524"/>
      <c r="D951" s="524"/>
      <c r="E951" s="351"/>
      <c r="F951" s="362"/>
      <c r="G951" s="366"/>
      <c r="H951" s="529"/>
      <c r="I951" s="233"/>
      <c r="J951" s="529"/>
      <c r="K951" s="517"/>
      <c r="L951" s="515"/>
      <c r="M951" s="514"/>
      <c r="O951" s="515"/>
      <c r="P951" s="516"/>
    </row>
    <row r="952" spans="1:17">
      <c r="A952" s="524"/>
      <c r="B952" s="524"/>
      <c r="C952" s="524"/>
      <c r="D952" s="524"/>
      <c r="E952" s="351"/>
      <c r="F952" s="362"/>
      <c r="G952" s="366"/>
      <c r="H952" s="529"/>
      <c r="I952" s="233"/>
      <c r="J952" s="529"/>
      <c r="K952" s="517"/>
      <c r="L952" s="515"/>
      <c r="M952" s="514"/>
      <c r="O952" s="515"/>
      <c r="P952" s="516"/>
    </row>
    <row r="953" spans="1:17">
      <c r="A953" s="522" t="s">
        <v>914</v>
      </c>
      <c r="B953" s="524"/>
      <c r="C953" s="524"/>
      <c r="D953" s="524"/>
      <c r="E953" s="523"/>
      <c r="F953" s="519"/>
      <c r="G953" s="526"/>
      <c r="H953" s="524"/>
      <c r="I953" s="518"/>
      <c r="J953" s="524"/>
      <c r="K953" s="293"/>
      <c r="L953" s="129"/>
      <c r="M953" s="357"/>
      <c r="O953" s="137"/>
      <c r="P953" s="516"/>
    </row>
    <row r="954" spans="1:17">
      <c r="A954" s="524" t="s">
        <v>425</v>
      </c>
      <c r="B954" s="524"/>
      <c r="C954" s="524"/>
      <c r="D954" s="524"/>
      <c r="E954" s="532" t="s">
        <v>51</v>
      </c>
      <c r="F954" s="363" t="s">
        <v>108</v>
      </c>
      <c r="G954" s="512">
        <v>27700</v>
      </c>
      <c r="H954" s="531"/>
      <c r="I954" s="215"/>
      <c r="J954" s="531"/>
      <c r="K954" s="537">
        <v>4</v>
      </c>
      <c r="L954" s="535"/>
      <c r="M954" s="534">
        <f t="shared" ref="M954:M963" si="55">ROUND(K954*L954,2)</f>
        <v>0</v>
      </c>
      <c r="O954" s="515"/>
      <c r="P954" s="516"/>
      <c r="Q954" s="404"/>
    </row>
    <row r="955" spans="1:17" ht="26.25" customHeight="1">
      <c r="A955" s="24" t="s">
        <v>906</v>
      </c>
      <c r="B955" s="24"/>
      <c r="C955" s="24"/>
      <c r="D955" s="24"/>
      <c r="E955" s="494" t="s">
        <v>911</v>
      </c>
      <c r="F955" s="363" t="s">
        <v>108</v>
      </c>
      <c r="G955" s="512">
        <v>27700</v>
      </c>
      <c r="H955" s="531"/>
      <c r="I955" s="215"/>
      <c r="J955" s="531"/>
      <c r="K955" s="537">
        <v>4</v>
      </c>
      <c r="L955" s="535"/>
      <c r="M955" s="534">
        <f t="shared" si="55"/>
        <v>0</v>
      </c>
      <c r="O955" s="515"/>
      <c r="P955" s="516"/>
      <c r="Q955" s="404"/>
    </row>
    <row r="956" spans="1:17" ht="24.75" customHeight="1">
      <c r="A956" s="24" t="s">
        <v>907</v>
      </c>
      <c r="B956" s="24"/>
      <c r="C956" s="24"/>
      <c r="D956" s="24"/>
      <c r="E956" s="494" t="s">
        <v>912</v>
      </c>
      <c r="F956" s="363" t="s">
        <v>108</v>
      </c>
      <c r="G956" s="512">
        <v>27700</v>
      </c>
      <c r="H956" s="531"/>
      <c r="I956" s="215"/>
      <c r="J956" s="531"/>
      <c r="K956" s="537">
        <v>4</v>
      </c>
      <c r="L956" s="535"/>
      <c r="M956" s="534">
        <f t="shared" si="55"/>
        <v>0</v>
      </c>
      <c r="O956" s="515"/>
      <c r="P956" s="516"/>
      <c r="Q956" s="404"/>
    </row>
    <row r="957" spans="1:17" ht="26.25" customHeight="1">
      <c r="A957" s="524" t="s">
        <v>753</v>
      </c>
      <c r="B957" s="524"/>
      <c r="C957" s="524"/>
      <c r="D957" s="524"/>
      <c r="E957" s="494" t="s">
        <v>913</v>
      </c>
      <c r="F957" s="363" t="s">
        <v>108</v>
      </c>
      <c r="G957" s="512">
        <v>27700</v>
      </c>
      <c r="H957" s="531"/>
      <c r="I957" s="215"/>
      <c r="J957" s="531"/>
      <c r="K957" s="537">
        <v>4</v>
      </c>
      <c r="L957" s="535"/>
      <c r="M957" s="534">
        <f t="shared" si="55"/>
        <v>0</v>
      </c>
      <c r="O957" s="515"/>
      <c r="P957" s="516"/>
      <c r="Q957" s="404"/>
    </row>
    <row r="958" spans="1:17" ht="24.6">
      <c r="A958" s="577" t="s">
        <v>908</v>
      </c>
      <c r="B958" s="577"/>
      <c r="C958" s="577"/>
      <c r="D958" s="578"/>
      <c r="E958" s="493" t="s">
        <v>902</v>
      </c>
      <c r="F958" s="363" t="s">
        <v>108</v>
      </c>
      <c r="G958" s="512">
        <v>27700</v>
      </c>
      <c r="H958" s="531"/>
      <c r="I958" s="215"/>
      <c r="J958" s="531"/>
      <c r="K958" s="537">
        <v>4</v>
      </c>
      <c r="L958" s="535"/>
      <c r="M958" s="534">
        <f t="shared" si="55"/>
        <v>0</v>
      </c>
      <c r="O958" s="515"/>
      <c r="P958" s="516"/>
      <c r="Q958" s="404"/>
    </row>
    <row r="959" spans="1:17">
      <c r="A959" s="524" t="s">
        <v>426</v>
      </c>
      <c r="B959" s="524"/>
      <c r="C959" s="524"/>
      <c r="D959" s="524"/>
      <c r="E959" s="532" t="s">
        <v>903</v>
      </c>
      <c r="F959" s="363" t="s">
        <v>108</v>
      </c>
      <c r="G959" s="512">
        <v>27700</v>
      </c>
      <c r="H959" s="531"/>
      <c r="I959" s="215"/>
      <c r="J959" s="531"/>
      <c r="K959" s="537">
        <v>4</v>
      </c>
      <c r="L959" s="535"/>
      <c r="M959" s="534">
        <f t="shared" si="55"/>
        <v>0</v>
      </c>
      <c r="O959" s="515"/>
      <c r="P959" s="516"/>
      <c r="Q959" s="404"/>
    </row>
    <row r="960" spans="1:17">
      <c r="A960" s="24" t="s">
        <v>910</v>
      </c>
      <c r="B960" s="24"/>
      <c r="C960" s="24"/>
      <c r="D960" s="24"/>
      <c r="E960" s="25" t="s">
        <v>901</v>
      </c>
      <c r="F960" s="363" t="s">
        <v>108</v>
      </c>
      <c r="G960" s="512">
        <v>27700</v>
      </c>
      <c r="H960" s="531"/>
      <c r="I960" s="215"/>
      <c r="J960" s="531"/>
      <c r="K960" s="537">
        <v>4</v>
      </c>
      <c r="L960" s="535"/>
      <c r="M960" s="534">
        <f t="shared" si="55"/>
        <v>0</v>
      </c>
      <c r="O960" s="515"/>
      <c r="P960" s="516"/>
      <c r="Q960" s="404"/>
    </row>
    <row r="961" spans="1:17">
      <c r="A961" s="524" t="s">
        <v>427</v>
      </c>
      <c r="B961" s="524"/>
      <c r="C961" s="524"/>
      <c r="D961" s="524"/>
      <c r="E961" s="532" t="s">
        <v>95</v>
      </c>
      <c r="F961" s="363" t="s">
        <v>108</v>
      </c>
      <c r="G961" s="512">
        <v>27700</v>
      </c>
      <c r="H961" s="531"/>
      <c r="I961" s="215"/>
      <c r="J961" s="531"/>
      <c r="K961" s="537">
        <v>4</v>
      </c>
      <c r="L961" s="535"/>
      <c r="M961" s="534">
        <f t="shared" si="55"/>
        <v>0</v>
      </c>
      <c r="O961" s="515"/>
      <c r="P961" s="516"/>
      <c r="Q961" s="404"/>
    </row>
    <row r="962" spans="1:17">
      <c r="A962" s="524" t="s">
        <v>904</v>
      </c>
      <c r="B962" s="524"/>
      <c r="C962" s="524"/>
      <c r="D962" s="524"/>
      <c r="E962" s="532" t="s">
        <v>905</v>
      </c>
      <c r="F962" s="363" t="s">
        <v>108</v>
      </c>
      <c r="G962" s="512">
        <v>27700</v>
      </c>
      <c r="H962" s="531"/>
      <c r="I962" s="215"/>
      <c r="J962" s="531"/>
      <c r="K962" s="537">
        <v>4</v>
      </c>
      <c r="L962" s="535"/>
      <c r="M962" s="534">
        <f t="shared" si="55"/>
        <v>0</v>
      </c>
      <c r="O962" s="515"/>
      <c r="P962" s="516"/>
      <c r="Q962" s="404"/>
    </row>
    <row r="963" spans="1:17">
      <c r="A963" s="524" t="s">
        <v>909</v>
      </c>
      <c r="B963" s="524"/>
      <c r="C963" s="524"/>
      <c r="D963" s="524"/>
      <c r="E963" s="532" t="s">
        <v>900</v>
      </c>
      <c r="F963" s="363" t="s">
        <v>108</v>
      </c>
      <c r="G963" s="512">
        <v>27700</v>
      </c>
      <c r="H963" s="531"/>
      <c r="I963" s="215"/>
      <c r="J963" s="531"/>
      <c r="K963" s="537">
        <v>4</v>
      </c>
      <c r="L963" s="535"/>
      <c r="M963" s="534">
        <f t="shared" si="55"/>
        <v>0</v>
      </c>
      <c r="O963" s="515"/>
      <c r="P963" s="516"/>
      <c r="Q963" s="404"/>
    </row>
    <row r="964" spans="1:17">
      <c r="A964" s="524"/>
      <c r="B964" s="524"/>
      <c r="C964" s="524"/>
      <c r="D964" s="524"/>
      <c r="E964" s="351"/>
      <c r="F964" s="166"/>
      <c r="G964" s="227"/>
      <c r="H964" s="30"/>
      <c r="I964" s="304"/>
      <c r="J964" s="30"/>
      <c r="K964" s="299"/>
      <c r="L964" s="127"/>
      <c r="M964" s="124"/>
      <c r="O964" s="515"/>
      <c r="P964" s="516"/>
      <c r="Q964" s="404"/>
    </row>
    <row r="965" spans="1:17" ht="15" thickBot="1">
      <c r="A965" s="524"/>
      <c r="B965" s="524"/>
      <c r="C965" s="524"/>
      <c r="D965" s="524"/>
      <c r="E965" s="351"/>
      <c r="F965" s="399"/>
      <c r="G965" s="230"/>
      <c r="H965" s="400"/>
      <c r="I965" s="327"/>
      <c r="J965" s="218"/>
      <c r="K965" s="301" t="str">
        <f>A924</f>
        <v>12  ZGORNJI USTROJ ŽELEZNIŠKIH PROG</v>
      </c>
      <c r="L965" s="587">
        <f>SUM(M925:M963)</f>
        <v>0</v>
      </c>
      <c r="M965" s="587"/>
      <c r="O965" s="528"/>
      <c r="P965" s="516"/>
      <c r="Q965" s="404"/>
    </row>
    <row r="966" spans="1:17">
      <c r="A966" s="522" t="s">
        <v>536</v>
      </c>
      <c r="B966" s="131"/>
      <c r="C966" s="524"/>
      <c r="D966" s="524"/>
      <c r="E966" s="523"/>
      <c r="F966" s="121"/>
      <c r="G966" s="213"/>
      <c r="H966" s="132"/>
      <c r="I966" s="233"/>
      <c r="J966" s="132"/>
      <c r="K966" s="517"/>
      <c r="L966" s="135"/>
      <c r="M966" s="514"/>
      <c r="O966" s="135"/>
      <c r="P966" s="516"/>
    </row>
    <row r="967" spans="1:17" ht="16.5" customHeight="1">
      <c r="A967" s="524" t="s">
        <v>428</v>
      </c>
      <c r="B967" s="131"/>
      <c r="C967" s="524"/>
      <c r="D967" s="524"/>
      <c r="E967" s="532"/>
      <c r="F967" s="363" t="s">
        <v>355</v>
      </c>
      <c r="G967" s="512"/>
      <c r="H967" s="531"/>
      <c r="I967" s="215"/>
      <c r="J967" s="531" t="s">
        <v>119</v>
      </c>
      <c r="K967" s="538" t="s">
        <v>30</v>
      </c>
      <c r="L967" s="533" t="s">
        <v>573</v>
      </c>
      <c r="M967" s="534" t="s">
        <v>574</v>
      </c>
      <c r="O967" s="515"/>
      <c r="P967" s="516"/>
      <c r="Q967" s="404"/>
    </row>
    <row r="968" spans="1:17" ht="15" thickBot="1">
      <c r="A968" s="96"/>
      <c r="B968" s="96"/>
      <c r="C968" s="96"/>
      <c r="D968" s="96"/>
      <c r="E968" s="97"/>
      <c r="F968" s="98"/>
      <c r="G968" s="256"/>
      <c r="H968" s="99"/>
      <c r="I968" s="340"/>
      <c r="J968" s="42"/>
      <c r="K968" s="300" t="str">
        <f>A966</f>
        <v>14  Vozno omrežje</v>
      </c>
      <c r="L968" s="581">
        <f>SUM(M967:M967)</f>
        <v>0</v>
      </c>
      <c r="M968" s="581"/>
      <c r="O968" s="528"/>
      <c r="P968" s="516"/>
    </row>
    <row r="969" spans="1:17">
      <c r="A969" s="131"/>
      <c r="B969" s="524"/>
      <c r="C969" s="524"/>
      <c r="D969" s="524"/>
      <c r="E969" s="498" t="s">
        <v>412</v>
      </c>
      <c r="F969" s="362"/>
      <c r="G969" s="366"/>
      <c r="H969" s="529"/>
      <c r="I969" s="233"/>
      <c r="J969" s="529"/>
      <c r="K969" s="517"/>
      <c r="L969" s="515"/>
      <c r="M969" s="514"/>
      <c r="O969" s="515"/>
      <c r="P969" s="516"/>
    </row>
    <row r="970" spans="1:17">
      <c r="A970" s="365"/>
      <c r="B970" s="524"/>
      <c r="C970" s="524"/>
      <c r="D970" s="524"/>
      <c r="E970" s="498" t="s">
        <v>413</v>
      </c>
      <c r="F970" s="362"/>
      <c r="G970" s="366"/>
      <c r="H970" s="529"/>
      <c r="I970" s="233"/>
      <c r="J970" s="529"/>
      <c r="K970" s="293"/>
      <c r="L970" s="136"/>
      <c r="M970" s="136"/>
      <c r="O970" s="405"/>
      <c r="P970" s="516"/>
    </row>
    <row r="971" spans="1:17">
      <c r="A971" s="365"/>
      <c r="B971" s="524"/>
      <c r="C971" s="524"/>
      <c r="D971" s="524"/>
      <c r="E971" s="498" t="s">
        <v>421</v>
      </c>
      <c r="F971" s="362"/>
      <c r="G971" s="366"/>
      <c r="H971" s="529"/>
      <c r="I971" s="233"/>
      <c r="J971" s="529"/>
      <c r="K971" s="517"/>
      <c r="L971" s="515"/>
      <c r="M971" s="514"/>
      <c r="O971" s="515"/>
      <c r="P971" s="516"/>
    </row>
    <row r="972" spans="1:17">
      <c r="A972" s="365"/>
      <c r="B972" s="524"/>
      <c r="C972" s="524"/>
      <c r="D972" s="524"/>
      <c r="E972" s="69"/>
      <c r="F972" s="362"/>
      <c r="G972" s="366"/>
      <c r="H972" s="529"/>
      <c r="I972" s="233"/>
      <c r="J972" s="529"/>
      <c r="K972" s="517"/>
      <c r="L972" s="515"/>
      <c r="M972" s="514"/>
      <c r="O972" s="515"/>
      <c r="P972" s="516"/>
    </row>
    <row r="973" spans="1:17">
      <c r="A973" s="87" t="s">
        <v>537</v>
      </c>
      <c r="B973" s="70"/>
      <c r="C973" s="70"/>
      <c r="D973" s="70"/>
      <c r="E973" s="70"/>
      <c r="F973" s="88"/>
      <c r="G973" s="257"/>
      <c r="H973" s="89"/>
      <c r="I973" s="341"/>
      <c r="J973" s="89"/>
      <c r="K973" s="315"/>
      <c r="L973" s="90"/>
      <c r="M973" s="561"/>
      <c r="O973" s="421"/>
      <c r="P973" s="516"/>
    </row>
    <row r="974" spans="1:17">
      <c r="A974" s="71" t="s">
        <v>538</v>
      </c>
      <c r="B974" s="70"/>
      <c r="C974" s="70"/>
      <c r="D974" s="70"/>
      <c r="E974" s="70" t="s">
        <v>812</v>
      </c>
      <c r="F974" s="70"/>
      <c r="G974" s="257"/>
      <c r="H974" s="72"/>
      <c r="I974" s="316"/>
      <c r="J974" s="73"/>
      <c r="K974" s="316"/>
      <c r="L974" s="90"/>
      <c r="M974" s="561"/>
      <c r="O974" s="421"/>
      <c r="P974" s="516"/>
    </row>
    <row r="975" spans="1:17">
      <c r="A975" s="70" t="s">
        <v>429</v>
      </c>
      <c r="B975" s="70"/>
      <c r="C975" s="70"/>
      <c r="D975" s="70"/>
      <c r="E975" s="74"/>
      <c r="F975" s="75" t="s">
        <v>117</v>
      </c>
      <c r="G975" s="372"/>
      <c r="H975" s="75">
        <v>500</v>
      </c>
      <c r="I975" s="342"/>
      <c r="J975" s="22"/>
      <c r="K975" s="538" t="s">
        <v>30</v>
      </c>
      <c r="L975" s="533" t="s">
        <v>573</v>
      </c>
      <c r="M975" s="534" t="s">
        <v>574</v>
      </c>
      <c r="O975" s="515"/>
      <c r="P975" s="516"/>
      <c r="Q975" s="404"/>
    </row>
    <row r="976" spans="1:17">
      <c r="A976" s="70" t="s">
        <v>430</v>
      </c>
      <c r="B976" s="70"/>
      <c r="C976" s="70"/>
      <c r="D976" s="70"/>
      <c r="E976" s="74"/>
      <c r="F976" s="75"/>
      <c r="G976" s="372"/>
      <c r="H976" s="75"/>
      <c r="I976" s="343"/>
      <c r="J976" s="22"/>
      <c r="K976" s="538" t="s">
        <v>30</v>
      </c>
      <c r="L976" s="533" t="s">
        <v>573</v>
      </c>
      <c r="M976" s="534" t="s">
        <v>574</v>
      </c>
      <c r="O976" s="515"/>
      <c r="P976" s="516"/>
    </row>
    <row r="977" spans="1:17">
      <c r="A977" s="70" t="s">
        <v>431</v>
      </c>
      <c r="B977" s="70"/>
      <c r="C977" s="70"/>
      <c r="D977" s="70"/>
      <c r="E977" s="74"/>
      <c r="F977" s="75" t="s">
        <v>117</v>
      </c>
      <c r="G977" s="372"/>
      <c r="H977" s="75">
        <v>500</v>
      </c>
      <c r="I977" s="343"/>
      <c r="J977" s="22"/>
      <c r="K977" s="538" t="s">
        <v>30</v>
      </c>
      <c r="L977" s="533" t="s">
        <v>573</v>
      </c>
      <c r="M977" s="534" t="s">
        <v>574</v>
      </c>
      <c r="O977" s="515"/>
      <c r="P977" s="516"/>
      <c r="Q977" s="404"/>
    </row>
    <row r="978" spans="1:17">
      <c r="A978" s="70" t="s">
        <v>432</v>
      </c>
      <c r="B978" s="91"/>
      <c r="C978" s="91"/>
      <c r="D978" s="91"/>
      <c r="E978" s="70"/>
      <c r="F978" s="88"/>
      <c r="G978" s="258"/>
      <c r="H978" s="91"/>
      <c r="I978" s="341"/>
      <c r="J978" s="131"/>
      <c r="K978" s="293"/>
      <c r="L978" s="130"/>
      <c r="M978" s="92"/>
      <c r="O978" s="416"/>
      <c r="P978" s="516"/>
    </row>
    <row r="979" spans="1:17">
      <c r="A979" s="71"/>
      <c r="B979" s="70"/>
      <c r="C979" s="70"/>
      <c r="D979" s="70"/>
      <c r="E979" s="70"/>
      <c r="F979" s="88"/>
      <c r="G979" s="257"/>
      <c r="H979" s="91"/>
      <c r="I979" s="341"/>
      <c r="J979" s="131"/>
      <c r="K979" s="293"/>
      <c r="L979" s="130"/>
      <c r="M979" s="93"/>
      <c r="O979" s="416"/>
      <c r="P979" s="516"/>
    </row>
    <row r="980" spans="1:17">
      <c r="A980" s="71" t="s">
        <v>754</v>
      </c>
      <c r="B980" s="70"/>
      <c r="C980" s="70"/>
      <c r="D980" s="70"/>
      <c r="E980" s="70"/>
      <c r="F980" s="88"/>
      <c r="G980" s="257"/>
      <c r="H980" s="91"/>
      <c r="I980" s="316"/>
      <c r="J980" s="131"/>
      <c r="K980" s="293"/>
      <c r="L980" s="130"/>
      <c r="M980" s="94"/>
      <c r="O980" s="416"/>
      <c r="P980" s="516"/>
    </row>
    <row r="981" spans="1:17">
      <c r="A981" s="70" t="s">
        <v>917</v>
      </c>
      <c r="B981" s="70"/>
      <c r="C981" s="70"/>
      <c r="D981" s="70"/>
      <c r="E981" s="74"/>
      <c r="F981" s="75" t="s">
        <v>117</v>
      </c>
      <c r="G981" s="372"/>
      <c r="H981" s="75"/>
      <c r="I981" s="343"/>
      <c r="J981" s="22"/>
      <c r="K981" s="538" t="s">
        <v>30</v>
      </c>
      <c r="L981" s="533" t="s">
        <v>573</v>
      </c>
      <c r="M981" s="534" t="s">
        <v>574</v>
      </c>
      <c r="O981" s="515"/>
      <c r="P981" s="516"/>
      <c r="Q981" s="404"/>
    </row>
    <row r="982" spans="1:17">
      <c r="A982" s="70" t="s">
        <v>918</v>
      </c>
      <c r="B982" s="70"/>
      <c r="C982" s="70"/>
      <c r="D982" s="70"/>
      <c r="E982" s="74"/>
      <c r="F982" s="75" t="s">
        <v>117</v>
      </c>
      <c r="G982" s="372"/>
      <c r="H982" s="75"/>
      <c r="I982" s="343"/>
      <c r="J982" s="22"/>
      <c r="K982" s="538" t="s">
        <v>30</v>
      </c>
      <c r="L982" s="533" t="s">
        <v>573</v>
      </c>
      <c r="M982" s="534" t="s">
        <v>574</v>
      </c>
      <c r="O982" s="515"/>
      <c r="P982" s="516"/>
      <c r="Q982" s="404"/>
    </row>
    <row r="983" spans="1:17">
      <c r="A983" s="70" t="s">
        <v>915</v>
      </c>
      <c r="B983" s="91"/>
      <c r="C983" s="91"/>
      <c r="D983" s="91"/>
      <c r="E983" s="74"/>
      <c r="F983" s="75" t="s">
        <v>117</v>
      </c>
      <c r="G983" s="372"/>
      <c r="H983" s="75"/>
      <c r="I983" s="343"/>
      <c r="J983" s="22"/>
      <c r="K983" s="538" t="s">
        <v>30</v>
      </c>
      <c r="L983" s="533" t="s">
        <v>573</v>
      </c>
      <c r="M983" s="534" t="s">
        <v>574</v>
      </c>
      <c r="O983" s="515"/>
      <c r="P983" s="516"/>
    </row>
    <row r="984" spans="1:17">
      <c r="A984" s="70" t="s">
        <v>916</v>
      </c>
      <c r="B984" s="91"/>
      <c r="C984" s="91"/>
      <c r="D984" s="91"/>
      <c r="E984" s="74"/>
      <c r="F984" s="75" t="s">
        <v>117</v>
      </c>
      <c r="G984" s="372"/>
      <c r="H984" s="75"/>
      <c r="I984" s="343"/>
      <c r="J984" s="22"/>
      <c r="K984" s="538" t="s">
        <v>30</v>
      </c>
      <c r="L984" s="533" t="s">
        <v>573</v>
      </c>
      <c r="M984" s="534" t="s">
        <v>574</v>
      </c>
      <c r="O984" s="515"/>
      <c r="P984" s="516"/>
    </row>
    <row r="985" spans="1:17">
      <c r="A985" s="70" t="s">
        <v>442</v>
      </c>
      <c r="B985" s="91"/>
      <c r="C985" s="91"/>
      <c r="D985" s="91"/>
      <c r="E985" s="74"/>
      <c r="F985" s="75" t="s">
        <v>117</v>
      </c>
      <c r="G985" s="372"/>
      <c r="H985" s="75"/>
      <c r="I985" s="343"/>
      <c r="J985" s="22"/>
      <c r="K985" s="538" t="s">
        <v>30</v>
      </c>
      <c r="L985" s="533" t="s">
        <v>573</v>
      </c>
      <c r="M985" s="534" t="s">
        <v>574</v>
      </c>
      <c r="O985" s="515"/>
      <c r="P985" s="516"/>
      <c r="Q985" s="404"/>
    </row>
    <row r="986" spans="1:17">
      <c r="A986" s="70" t="s">
        <v>433</v>
      </c>
      <c r="B986" s="91"/>
      <c r="C986" s="91"/>
      <c r="D986" s="91"/>
      <c r="E986" s="74"/>
      <c r="F986" s="75" t="s">
        <v>117</v>
      </c>
      <c r="G986" s="372"/>
      <c r="H986" s="75"/>
      <c r="I986" s="343"/>
      <c r="J986" s="22"/>
      <c r="K986" s="538" t="s">
        <v>30</v>
      </c>
      <c r="L986" s="533" t="s">
        <v>573</v>
      </c>
      <c r="M986" s="534" t="s">
        <v>574</v>
      </c>
      <c r="O986" s="515"/>
      <c r="P986" s="516"/>
      <c r="Q986" s="404"/>
    </row>
    <row r="987" spans="1:17">
      <c r="A987" s="70"/>
      <c r="B987" s="91"/>
      <c r="C987" s="91"/>
      <c r="D987" s="91"/>
      <c r="E987" s="74"/>
      <c r="F987" s="75" t="s">
        <v>784</v>
      </c>
      <c r="G987" s="372"/>
      <c r="H987" s="75"/>
      <c r="I987" s="343"/>
      <c r="J987" s="22"/>
      <c r="K987" s="538" t="s">
        <v>30</v>
      </c>
      <c r="L987" s="533" t="s">
        <v>573</v>
      </c>
      <c r="M987" s="534" t="s">
        <v>574</v>
      </c>
      <c r="O987" s="515"/>
      <c r="P987" s="516"/>
    </row>
    <row r="988" spans="1:17">
      <c r="A988" s="70" t="s">
        <v>434</v>
      </c>
      <c r="B988" s="91"/>
      <c r="C988" s="91"/>
      <c r="D988" s="91"/>
      <c r="E988" s="74"/>
      <c r="F988" s="75" t="s">
        <v>117</v>
      </c>
      <c r="G988" s="372"/>
      <c r="H988" s="75"/>
      <c r="I988" s="343"/>
      <c r="J988" s="22"/>
      <c r="K988" s="538" t="s">
        <v>30</v>
      </c>
      <c r="L988" s="533" t="s">
        <v>573</v>
      </c>
      <c r="M988" s="534" t="s">
        <v>574</v>
      </c>
      <c r="O988" s="515"/>
      <c r="P988" s="516"/>
      <c r="Q988" s="404"/>
    </row>
    <row r="989" spans="1:17">
      <c r="A989" s="71" t="s">
        <v>435</v>
      </c>
      <c r="B989" s="91"/>
      <c r="C989" s="91"/>
      <c r="D989" s="91"/>
      <c r="E989" s="70"/>
      <c r="F989" s="88"/>
      <c r="G989" s="257"/>
      <c r="H989" s="91"/>
      <c r="I989" s="341"/>
      <c r="J989" s="131"/>
      <c r="K989" s="293"/>
      <c r="L989" s="130"/>
      <c r="M989" s="93"/>
      <c r="O989" s="416"/>
      <c r="P989" s="516"/>
    </row>
    <row r="990" spans="1:17">
      <c r="A990" s="71" t="s">
        <v>808</v>
      </c>
      <c r="B990" s="91"/>
      <c r="C990" s="91"/>
      <c r="D990" s="91"/>
      <c r="E990" s="70"/>
      <c r="F990" s="88"/>
      <c r="G990" s="257"/>
      <c r="H990" s="91"/>
      <c r="I990" s="341"/>
      <c r="J990" s="131"/>
      <c r="K990" s="293"/>
      <c r="L990" s="130"/>
      <c r="M990" s="93"/>
      <c r="O990" s="416"/>
      <c r="P990" s="516"/>
    </row>
    <row r="991" spans="1:17">
      <c r="A991" s="70" t="s">
        <v>436</v>
      </c>
      <c r="B991" s="91"/>
      <c r="C991" s="91"/>
      <c r="D991" s="91"/>
      <c r="E991" s="74"/>
      <c r="F991" s="75" t="s">
        <v>437</v>
      </c>
      <c r="G991" s="372"/>
      <c r="H991" s="75"/>
      <c r="I991" s="343"/>
      <c r="J991" s="22"/>
      <c r="K991" s="538">
        <v>2</v>
      </c>
      <c r="L991" s="535"/>
      <c r="M991" s="534">
        <f t="shared" ref="M991:M992" si="56">ROUND(K991*L991,2)</f>
        <v>0</v>
      </c>
      <c r="O991" s="515"/>
      <c r="P991" s="516"/>
      <c r="Q991" s="404"/>
    </row>
    <row r="992" spans="1:17">
      <c r="A992" s="70" t="s">
        <v>438</v>
      </c>
      <c r="B992" s="91"/>
      <c r="C992" s="91"/>
      <c r="D992" s="91"/>
      <c r="E992" s="74"/>
      <c r="F992" s="75" t="s">
        <v>437</v>
      </c>
      <c r="G992" s="372"/>
      <c r="H992" s="75">
        <v>1</v>
      </c>
      <c r="I992" s="343"/>
      <c r="J992" s="22"/>
      <c r="K992" s="538">
        <v>2</v>
      </c>
      <c r="L992" s="535"/>
      <c r="M992" s="534">
        <f t="shared" si="56"/>
        <v>0</v>
      </c>
      <c r="O992" s="515"/>
      <c r="P992" s="516"/>
      <c r="Q992" s="404"/>
    </row>
    <row r="993" spans="1:17">
      <c r="A993" s="71" t="s">
        <v>435</v>
      </c>
      <c r="B993" s="91"/>
      <c r="C993" s="91"/>
      <c r="D993" s="91"/>
      <c r="E993" s="70"/>
      <c r="F993" s="88"/>
      <c r="G993" s="257"/>
      <c r="H993" s="91"/>
      <c r="I993" s="341"/>
      <c r="J993" s="131"/>
      <c r="K993" s="293"/>
      <c r="L993" s="130"/>
      <c r="M993" s="93"/>
      <c r="O993" s="416"/>
      <c r="P993" s="516"/>
    </row>
    <row r="994" spans="1:17">
      <c r="A994" s="71" t="s">
        <v>539</v>
      </c>
      <c r="B994" s="91"/>
      <c r="C994" s="91"/>
      <c r="D994" s="91"/>
      <c r="E994" s="70"/>
      <c r="F994" s="88"/>
      <c r="G994" s="257"/>
      <c r="H994" s="91"/>
      <c r="I994" s="341"/>
      <c r="J994" s="131"/>
      <c r="K994" s="530"/>
      <c r="L994" s="130"/>
      <c r="M994" s="93"/>
      <c r="O994" s="416"/>
      <c r="P994" s="516"/>
    </row>
    <row r="995" spans="1:17">
      <c r="A995" s="70" t="s">
        <v>439</v>
      </c>
      <c r="B995" s="91"/>
      <c r="C995" s="91"/>
      <c r="D995" s="91"/>
      <c r="E995" s="74"/>
      <c r="F995" s="75" t="s">
        <v>117</v>
      </c>
      <c r="G995" s="372"/>
      <c r="H995" s="75" t="s">
        <v>440</v>
      </c>
      <c r="I995" s="343"/>
      <c r="J995" s="22"/>
      <c r="K995" s="538" t="s">
        <v>30</v>
      </c>
      <c r="L995" s="533" t="s">
        <v>573</v>
      </c>
      <c r="M995" s="534" t="s">
        <v>574</v>
      </c>
      <c r="O995" s="515"/>
      <c r="P995" s="516"/>
      <c r="Q995" s="404"/>
    </row>
    <row r="996" spans="1:17">
      <c r="A996" s="70" t="s">
        <v>441</v>
      </c>
      <c r="B996" s="91"/>
      <c r="C996" s="91"/>
      <c r="D996" s="91"/>
      <c r="E996" s="74"/>
      <c r="F996" s="75" t="s">
        <v>117</v>
      </c>
      <c r="G996" s="372"/>
      <c r="H996" s="75" t="s">
        <v>440</v>
      </c>
      <c r="I996" s="343"/>
      <c r="J996" s="22"/>
      <c r="K996" s="538" t="s">
        <v>30</v>
      </c>
      <c r="L996" s="533" t="s">
        <v>573</v>
      </c>
      <c r="M996" s="534" t="s">
        <v>574</v>
      </c>
      <c r="O996" s="515"/>
      <c r="P996" s="516"/>
      <c r="Q996" s="404"/>
    </row>
    <row r="997" spans="1:17">
      <c r="A997" s="70" t="s">
        <v>442</v>
      </c>
      <c r="B997" s="91"/>
      <c r="C997" s="91"/>
      <c r="D997" s="91"/>
      <c r="E997" s="74"/>
      <c r="F997" s="75" t="s">
        <v>117</v>
      </c>
      <c r="G997" s="372"/>
      <c r="H997" s="75" t="s">
        <v>440</v>
      </c>
      <c r="I997" s="343"/>
      <c r="J997" s="22"/>
      <c r="K997" s="538">
        <v>2</v>
      </c>
      <c r="L997" s="535"/>
      <c r="M997" s="534">
        <f t="shared" ref="M997:M999" si="57">ROUND(K997*L997,2)</f>
        <v>0</v>
      </c>
      <c r="O997" s="515"/>
      <c r="P997" s="516"/>
      <c r="Q997" s="404"/>
    </row>
    <row r="998" spans="1:17">
      <c r="A998" s="70" t="s">
        <v>443</v>
      </c>
      <c r="B998" s="91"/>
      <c r="C998" s="91"/>
      <c r="D998" s="91"/>
      <c r="E998" s="74"/>
      <c r="F998" s="75" t="s">
        <v>117</v>
      </c>
      <c r="G998" s="372"/>
      <c r="H998" s="75" t="s">
        <v>440</v>
      </c>
      <c r="I998" s="343"/>
      <c r="J998" s="22"/>
      <c r="K998" s="538">
        <v>2</v>
      </c>
      <c r="L998" s="535"/>
      <c r="M998" s="534">
        <f t="shared" si="57"/>
        <v>0</v>
      </c>
      <c r="O998" s="515"/>
      <c r="Q998" s="404"/>
    </row>
    <row r="999" spans="1:17">
      <c r="A999" s="70" t="s">
        <v>433</v>
      </c>
      <c r="B999" s="91"/>
      <c r="C999" s="91"/>
      <c r="D999" s="91"/>
      <c r="E999" s="74"/>
      <c r="F999" s="75" t="s">
        <v>117</v>
      </c>
      <c r="G999" s="372"/>
      <c r="H999" s="75" t="s">
        <v>440</v>
      </c>
      <c r="I999" s="343"/>
      <c r="J999" s="22"/>
      <c r="K999" s="538">
        <v>2</v>
      </c>
      <c r="L999" s="535"/>
      <c r="M999" s="534">
        <f t="shared" si="57"/>
        <v>0</v>
      </c>
      <c r="O999" s="515"/>
      <c r="Q999" s="404"/>
    </row>
    <row r="1000" spans="1:17">
      <c r="A1000" s="70"/>
      <c r="B1000" s="91"/>
      <c r="C1000" s="91"/>
      <c r="D1000" s="91"/>
      <c r="E1000" s="74"/>
      <c r="F1000" s="75" t="s">
        <v>784</v>
      </c>
      <c r="G1000" s="372"/>
      <c r="H1000" s="75"/>
      <c r="I1000" s="343"/>
      <c r="J1000" s="22"/>
      <c r="K1000" s="538" t="s">
        <v>30</v>
      </c>
      <c r="L1000" s="533" t="s">
        <v>573</v>
      </c>
      <c r="M1000" s="534" t="s">
        <v>574</v>
      </c>
      <c r="O1000" s="515"/>
    </row>
    <row r="1001" spans="1:17">
      <c r="A1001" s="70" t="s">
        <v>444</v>
      </c>
      <c r="B1001" s="91"/>
      <c r="C1001" s="91"/>
      <c r="D1001" s="91"/>
      <c r="E1001" s="74"/>
      <c r="F1001" s="75" t="s">
        <v>117</v>
      </c>
      <c r="G1001" s="372"/>
      <c r="H1001" s="75" t="s">
        <v>440</v>
      </c>
      <c r="I1001" s="343"/>
      <c r="J1001" s="22"/>
      <c r="K1001" s="538" t="s">
        <v>30</v>
      </c>
      <c r="L1001" s="533" t="s">
        <v>573</v>
      </c>
      <c r="M1001" s="534" t="s">
        <v>574</v>
      </c>
      <c r="O1001" s="515"/>
    </row>
    <row r="1002" spans="1:17">
      <c r="A1002" s="71" t="s">
        <v>435</v>
      </c>
      <c r="B1002" s="91"/>
      <c r="C1002" s="91"/>
      <c r="D1002" s="91"/>
      <c r="E1002" s="70"/>
      <c r="F1002" s="95" t="s">
        <v>445</v>
      </c>
      <c r="G1002" s="259"/>
      <c r="H1002" s="91"/>
      <c r="I1002" s="341"/>
      <c r="J1002" s="131"/>
      <c r="K1002" s="293"/>
      <c r="L1002" s="130"/>
      <c r="M1002" s="93"/>
      <c r="O1002" s="416"/>
    </row>
    <row r="1003" spans="1:17">
      <c r="A1003" s="71" t="s">
        <v>577</v>
      </c>
      <c r="B1003" s="91"/>
      <c r="C1003" s="91"/>
      <c r="D1003" s="91"/>
      <c r="E1003" s="70"/>
      <c r="F1003" s="88"/>
      <c r="G1003" s="257"/>
      <c r="H1003" s="91"/>
      <c r="I1003" s="341"/>
      <c r="J1003" s="131"/>
      <c r="K1003" s="293"/>
      <c r="L1003" s="130"/>
      <c r="M1003" s="93"/>
      <c r="O1003" s="416"/>
    </row>
    <row r="1004" spans="1:17">
      <c r="A1004" s="70" t="s">
        <v>446</v>
      </c>
      <c r="B1004" s="91"/>
      <c r="C1004" s="91"/>
      <c r="D1004" s="91"/>
      <c r="E1004" s="74"/>
      <c r="F1004" s="75" t="s">
        <v>117</v>
      </c>
      <c r="G1004" s="372"/>
      <c r="H1004" s="75" t="s">
        <v>356</v>
      </c>
      <c r="I1004" s="343"/>
      <c r="J1004" s="22"/>
      <c r="K1004" s="538" t="s">
        <v>30</v>
      </c>
      <c r="L1004" s="533" t="s">
        <v>573</v>
      </c>
      <c r="M1004" s="534" t="s">
        <v>574</v>
      </c>
      <c r="O1004" s="515"/>
      <c r="Q1004" s="404"/>
    </row>
    <row r="1005" spans="1:17">
      <c r="A1005" s="70" t="s">
        <v>447</v>
      </c>
      <c r="B1005" s="91"/>
      <c r="C1005" s="91"/>
      <c r="D1005" s="91"/>
      <c r="E1005" s="74"/>
      <c r="F1005" s="75" t="s">
        <v>117</v>
      </c>
      <c r="G1005" s="372"/>
      <c r="H1005" s="75" t="s">
        <v>356</v>
      </c>
      <c r="I1005" s="343"/>
      <c r="J1005" s="22"/>
      <c r="K1005" s="538" t="s">
        <v>30</v>
      </c>
      <c r="L1005" s="533" t="s">
        <v>573</v>
      </c>
      <c r="M1005" s="534" t="s">
        <v>574</v>
      </c>
      <c r="O1005" s="515"/>
      <c r="Q1005" s="404"/>
    </row>
    <row r="1006" spans="1:17">
      <c r="A1006" s="71" t="s">
        <v>435</v>
      </c>
      <c r="B1006" s="91"/>
      <c r="C1006" s="91"/>
      <c r="D1006" s="91"/>
      <c r="E1006" s="70"/>
      <c r="F1006" s="95" t="s">
        <v>445</v>
      </c>
      <c r="G1006" s="257"/>
      <c r="H1006" s="91"/>
      <c r="I1006" s="341"/>
      <c r="J1006" s="131"/>
      <c r="K1006" s="293"/>
      <c r="L1006" s="130"/>
      <c r="M1006" s="93"/>
      <c r="O1006" s="416"/>
    </row>
    <row r="1007" spans="1:17">
      <c r="A1007" s="71" t="s">
        <v>755</v>
      </c>
      <c r="B1007" s="91"/>
      <c r="C1007" s="91"/>
      <c r="D1007" s="91"/>
      <c r="E1007" s="70"/>
      <c r="F1007" s="88"/>
      <c r="G1007" s="257"/>
      <c r="H1007" s="91"/>
      <c r="I1007" s="341"/>
      <c r="J1007" s="131"/>
      <c r="K1007" s="293"/>
      <c r="L1007" s="130"/>
      <c r="M1007" s="93"/>
      <c r="O1007" s="416"/>
    </row>
    <row r="1008" spans="1:17">
      <c r="A1008" s="70" t="s">
        <v>448</v>
      </c>
      <c r="B1008" s="91"/>
      <c r="C1008" s="91"/>
      <c r="D1008" s="91"/>
      <c r="E1008" s="74"/>
      <c r="F1008" s="75" t="s">
        <v>117</v>
      </c>
      <c r="G1008" s="372"/>
      <c r="H1008" s="75" t="s">
        <v>356</v>
      </c>
      <c r="I1008" s="343"/>
      <c r="J1008" s="22"/>
      <c r="K1008" s="538" t="s">
        <v>30</v>
      </c>
      <c r="L1008" s="533" t="s">
        <v>573</v>
      </c>
      <c r="M1008" s="534" t="s">
        <v>574</v>
      </c>
      <c r="O1008" s="515"/>
      <c r="Q1008" s="404"/>
    </row>
    <row r="1009" spans="1:17">
      <c r="A1009" s="70" t="s">
        <v>449</v>
      </c>
      <c r="B1009" s="91"/>
      <c r="C1009" s="91"/>
      <c r="D1009" s="91"/>
      <c r="E1009" s="74"/>
      <c r="F1009" s="75" t="s">
        <v>117</v>
      </c>
      <c r="G1009" s="372"/>
      <c r="H1009" s="75" t="s">
        <v>356</v>
      </c>
      <c r="I1009" s="343"/>
      <c r="J1009" s="22"/>
      <c r="K1009" s="538" t="s">
        <v>30</v>
      </c>
      <c r="L1009" s="533" t="s">
        <v>573</v>
      </c>
      <c r="M1009" s="534" t="s">
        <v>574</v>
      </c>
      <c r="O1009" s="515"/>
      <c r="Q1009" s="404"/>
    </row>
    <row r="1010" spans="1:17">
      <c r="A1010" s="70" t="s">
        <v>450</v>
      </c>
      <c r="B1010" s="91"/>
      <c r="C1010" s="91"/>
      <c r="D1010" s="91"/>
      <c r="E1010" s="74"/>
      <c r="F1010" s="75" t="s">
        <v>117</v>
      </c>
      <c r="G1010" s="372"/>
      <c r="H1010" s="75" t="s">
        <v>356</v>
      </c>
      <c r="I1010" s="343"/>
      <c r="J1010" s="22"/>
      <c r="K1010" s="538" t="s">
        <v>30</v>
      </c>
      <c r="L1010" s="533" t="s">
        <v>573</v>
      </c>
      <c r="M1010" s="534" t="s">
        <v>574</v>
      </c>
      <c r="O1010" s="515"/>
      <c r="Q1010" s="404"/>
    </row>
    <row r="1011" spans="1:17">
      <c r="A1011" s="70" t="s">
        <v>451</v>
      </c>
      <c r="B1011" s="91"/>
      <c r="C1011" s="91"/>
      <c r="D1011" s="91"/>
      <c r="E1011" s="74"/>
      <c r="F1011" s="75" t="s">
        <v>117</v>
      </c>
      <c r="G1011" s="372"/>
      <c r="H1011" s="75" t="s">
        <v>356</v>
      </c>
      <c r="I1011" s="343"/>
      <c r="J1011" s="22"/>
      <c r="K1011" s="538" t="s">
        <v>30</v>
      </c>
      <c r="L1011" s="533" t="s">
        <v>573</v>
      </c>
      <c r="M1011" s="534" t="s">
        <v>574</v>
      </c>
      <c r="O1011" s="515"/>
      <c r="Q1011" s="404"/>
    </row>
    <row r="1012" spans="1:17">
      <c r="A1012" s="70" t="s">
        <v>447</v>
      </c>
      <c r="B1012" s="91"/>
      <c r="C1012" s="91"/>
      <c r="D1012" s="91"/>
      <c r="E1012" s="74"/>
      <c r="F1012" s="75" t="s">
        <v>117</v>
      </c>
      <c r="G1012" s="372"/>
      <c r="H1012" s="75" t="s">
        <v>356</v>
      </c>
      <c r="I1012" s="343"/>
      <c r="J1012" s="22"/>
      <c r="K1012" s="538" t="s">
        <v>30</v>
      </c>
      <c r="L1012" s="533" t="s">
        <v>573</v>
      </c>
      <c r="M1012" s="534" t="s">
        <v>574</v>
      </c>
      <c r="O1012" s="515"/>
      <c r="Q1012" s="404"/>
    </row>
    <row r="1013" spans="1:17">
      <c r="A1013" s="71" t="s">
        <v>435</v>
      </c>
      <c r="B1013" s="91"/>
      <c r="C1013" s="91"/>
      <c r="D1013" s="91"/>
      <c r="E1013" s="70"/>
      <c r="F1013" s="95" t="s">
        <v>445</v>
      </c>
      <c r="G1013" s="257"/>
      <c r="H1013" s="91"/>
      <c r="I1013" s="341"/>
      <c r="J1013" s="131"/>
      <c r="K1013" s="293"/>
      <c r="L1013" s="130"/>
      <c r="M1013" s="93"/>
      <c r="O1013" s="416"/>
    </row>
    <row r="1014" spans="1:17">
      <c r="A1014" s="71" t="s">
        <v>758</v>
      </c>
      <c r="B1014" s="91"/>
      <c r="C1014" s="91"/>
      <c r="D1014" s="91"/>
      <c r="E1014" s="70"/>
      <c r="F1014" s="95"/>
      <c r="G1014" s="257"/>
      <c r="H1014" s="91"/>
      <c r="I1014" s="341"/>
      <c r="J1014" s="131"/>
      <c r="K1014" s="293"/>
      <c r="L1014" s="130"/>
      <c r="M1014" s="93"/>
      <c r="O1014" s="416"/>
    </row>
    <row r="1015" spans="1:17">
      <c r="A1015" s="70" t="s">
        <v>759</v>
      </c>
      <c r="B1015" s="91"/>
      <c r="C1015" s="91"/>
      <c r="D1015" s="91"/>
      <c r="E1015" s="74"/>
      <c r="F1015" s="75" t="s">
        <v>437</v>
      </c>
      <c r="G1015" s="372"/>
      <c r="H1015" s="584" t="s">
        <v>235</v>
      </c>
      <c r="I1015" s="585"/>
      <c r="J1015" s="285"/>
      <c r="K1015" s="538" t="s">
        <v>30</v>
      </c>
      <c r="L1015" s="533" t="s">
        <v>573</v>
      </c>
      <c r="M1015" s="534" t="s">
        <v>574</v>
      </c>
      <c r="O1015" s="515"/>
    </row>
    <row r="1016" spans="1:17">
      <c r="A1016" s="70"/>
      <c r="B1016" s="91"/>
      <c r="C1016" s="91"/>
      <c r="D1016" s="91"/>
      <c r="E1016" s="70"/>
      <c r="G1016" s="257"/>
      <c r="H1016" s="91"/>
      <c r="I1016" s="341"/>
      <c r="J1016" s="286"/>
      <c r="K1016" s="299"/>
      <c r="L1016" s="287"/>
      <c r="M1016" s="288"/>
      <c r="O1016" s="416"/>
    </row>
    <row r="1017" spans="1:17" ht="15" thickBot="1">
      <c r="A1017" s="131"/>
      <c r="B1017" s="71"/>
      <c r="C1017" s="71"/>
      <c r="D1017" s="71"/>
      <c r="E1017" s="71"/>
      <c r="F1017" s="71"/>
      <c r="G1017" s="231"/>
      <c r="H1017" s="71"/>
      <c r="I1017" s="344" t="s">
        <v>452</v>
      </c>
      <c r="J1017" s="218"/>
      <c r="K1017" s="301" t="str">
        <f>A973</f>
        <v>15 SANACIJSKA DELA</v>
      </c>
      <c r="L1017" s="579">
        <f>SUM(M975:M1015)</f>
        <v>0</v>
      </c>
      <c r="M1017" s="579"/>
      <c r="O1017" s="528"/>
    </row>
    <row r="1018" spans="1:17">
      <c r="A1018" s="522" t="s">
        <v>540</v>
      </c>
      <c r="B1018" s="524"/>
      <c r="C1018" s="524"/>
      <c r="D1018" s="524"/>
      <c r="E1018" s="523"/>
      <c r="F1018" s="519"/>
      <c r="G1018" s="205"/>
      <c r="H1018" s="520"/>
      <c r="I1018" s="345"/>
      <c r="J1018" s="520"/>
      <c r="K1018" s="317"/>
      <c r="L1018" s="521"/>
      <c r="M1018" s="514"/>
      <c r="O1018" s="515"/>
    </row>
    <row r="1019" spans="1:17">
      <c r="A1019" s="524" t="s">
        <v>923</v>
      </c>
      <c r="B1019" s="524"/>
      <c r="C1019" s="524"/>
      <c r="D1019" s="524"/>
      <c r="E1019" s="523"/>
      <c r="F1019" s="519"/>
      <c r="G1019" s="205"/>
      <c r="H1019" s="520"/>
      <c r="I1019" s="345"/>
      <c r="J1019" s="520"/>
      <c r="K1019" s="318"/>
      <c r="L1019" s="521"/>
      <c r="M1019" s="357"/>
      <c r="O1019" s="515"/>
    </row>
    <row r="1020" spans="1:17">
      <c r="A1020" s="365" t="s">
        <v>453</v>
      </c>
      <c r="B1020" s="524"/>
      <c r="C1020" s="524"/>
      <c r="D1020" s="524"/>
      <c r="E1020" s="523"/>
      <c r="F1020" s="519"/>
      <c r="G1020" s="205"/>
      <c r="H1020" s="520"/>
      <c r="I1020" s="345"/>
      <c r="J1020" s="520"/>
      <c r="K1020" s="318"/>
      <c r="L1020" s="521"/>
      <c r="M1020" s="357"/>
      <c r="O1020" s="515"/>
    </row>
    <row r="1021" spans="1:17">
      <c r="A1021" s="524"/>
      <c r="B1021" s="524"/>
      <c r="C1021" s="524"/>
      <c r="D1021" s="524"/>
      <c r="E1021" s="523"/>
      <c r="F1021" s="519"/>
      <c r="G1021" s="205"/>
      <c r="H1021" s="520"/>
      <c r="I1021" s="345"/>
      <c r="J1021" s="520"/>
      <c r="K1021" s="318"/>
      <c r="L1021" s="521"/>
      <c r="M1021" s="357"/>
      <c r="O1021" s="515"/>
    </row>
    <row r="1022" spans="1:17">
      <c r="A1022" s="522" t="s">
        <v>541</v>
      </c>
      <c r="B1022" s="524"/>
      <c r="C1022" s="524"/>
      <c r="D1022" s="524"/>
      <c r="E1022" s="523"/>
      <c r="G1022" s="519" t="s">
        <v>852</v>
      </c>
      <c r="H1022" s="520"/>
      <c r="I1022" s="345"/>
      <c r="J1022" s="520"/>
      <c r="K1022" s="318"/>
      <c r="L1022" s="521"/>
      <c r="M1022" s="357"/>
      <c r="O1022" s="515"/>
    </row>
    <row r="1023" spans="1:17">
      <c r="A1023" s="522" t="s">
        <v>454</v>
      </c>
      <c r="B1023" s="524"/>
      <c r="C1023" s="524"/>
      <c r="D1023" s="524"/>
      <c r="E1023" s="532" t="s">
        <v>896</v>
      </c>
      <c r="F1023" s="363" t="s">
        <v>118</v>
      </c>
      <c r="G1023" s="512">
        <v>1</v>
      </c>
      <c r="H1023" s="531"/>
      <c r="I1023" s="215"/>
      <c r="J1023" s="531" t="s">
        <v>779</v>
      </c>
      <c r="K1023" s="537">
        <v>1</v>
      </c>
      <c r="L1023" s="535"/>
      <c r="M1023" s="534">
        <f t="shared" ref="M1023:M1024" si="58">ROUND(K1023*L1023,2)</f>
        <v>0</v>
      </c>
      <c r="O1023" s="515"/>
      <c r="Q1023" s="404"/>
    </row>
    <row r="1024" spans="1:17">
      <c r="A1024" s="522"/>
      <c r="B1024" s="524"/>
      <c r="C1024" s="524"/>
      <c r="D1024" s="524"/>
      <c r="E1024" s="532" t="s">
        <v>895</v>
      </c>
      <c r="F1024" s="363" t="s">
        <v>118</v>
      </c>
      <c r="G1024" s="512">
        <v>1</v>
      </c>
      <c r="H1024" s="531"/>
      <c r="I1024" s="215"/>
      <c r="J1024" s="531" t="s">
        <v>779</v>
      </c>
      <c r="K1024" s="537">
        <v>1</v>
      </c>
      <c r="L1024" s="535"/>
      <c r="M1024" s="534">
        <f t="shared" si="58"/>
        <v>0</v>
      </c>
      <c r="O1024" s="137"/>
    </row>
    <row r="1025" spans="1:16382">
      <c r="A1025" s="522" t="s">
        <v>542</v>
      </c>
      <c r="B1025" s="524"/>
      <c r="C1025" s="524"/>
      <c r="D1025" s="524"/>
      <c r="E1025" s="523"/>
      <c r="F1025" s="519"/>
      <c r="G1025" s="526"/>
      <c r="H1025" s="520"/>
      <c r="I1025" s="518"/>
      <c r="J1025" s="520"/>
      <c r="K1025" s="293"/>
      <c r="L1025" s="521"/>
      <c r="M1025" s="357"/>
      <c r="O1025" s="515"/>
    </row>
    <row r="1026" spans="1:16382">
      <c r="A1026" s="522" t="s">
        <v>454</v>
      </c>
      <c r="B1026" s="524"/>
      <c r="C1026" s="524"/>
      <c r="D1026" s="524"/>
      <c r="E1026" s="532"/>
      <c r="F1026" s="363" t="s">
        <v>118</v>
      </c>
      <c r="G1026" s="512">
        <v>8</v>
      </c>
      <c r="H1026" s="531" t="s">
        <v>746</v>
      </c>
      <c r="I1026" s="215"/>
      <c r="J1026" s="531" t="s">
        <v>746</v>
      </c>
      <c r="K1026" s="537">
        <v>8</v>
      </c>
      <c r="L1026" s="535"/>
      <c r="M1026" s="534">
        <f>ROUND(K1026*L1026,2)</f>
        <v>0</v>
      </c>
      <c r="O1026" s="515"/>
      <c r="Q1026" s="404"/>
    </row>
    <row r="1027" spans="1:16382">
      <c r="A1027" s="522"/>
      <c r="B1027" s="524" t="s">
        <v>937</v>
      </c>
      <c r="C1027" s="524"/>
      <c r="D1027" s="524"/>
      <c r="E1027" s="131"/>
      <c r="F1027" s="131"/>
      <c r="G1027" s="231"/>
      <c r="H1027" s="131"/>
      <c r="I1027" s="293"/>
      <c r="J1027" s="131"/>
      <c r="K1027" s="293"/>
      <c r="L1027" s="136"/>
      <c r="M1027" s="136"/>
      <c r="O1027" s="405"/>
    </row>
    <row r="1028" spans="1:16382">
      <c r="A1028" s="71" t="s">
        <v>578</v>
      </c>
      <c r="B1028" s="70"/>
      <c r="C1028" s="70"/>
      <c r="D1028" s="70"/>
      <c r="E1028" s="76"/>
      <c r="F1028" s="72"/>
      <c r="G1028" s="278"/>
      <c r="H1028" s="72"/>
      <c r="I1028" s="316"/>
      <c r="J1028" s="73"/>
      <c r="K1028" s="316"/>
      <c r="L1028" s="129"/>
      <c r="M1028" s="357"/>
      <c r="O1028" s="137"/>
    </row>
    <row r="1029" spans="1:16382">
      <c r="A1029" s="71" t="s">
        <v>454</v>
      </c>
      <c r="B1029" s="70"/>
      <c r="C1029" s="70"/>
      <c r="D1029" s="70"/>
      <c r="E1029" s="77"/>
      <c r="F1029" s="75" t="s">
        <v>118</v>
      </c>
      <c r="G1029" s="396"/>
      <c r="H1029" s="531" t="s">
        <v>746</v>
      </c>
      <c r="I1029" s="215"/>
      <c r="J1029" s="531" t="s">
        <v>746</v>
      </c>
      <c r="K1029" s="538">
        <v>3</v>
      </c>
      <c r="L1029" s="535"/>
      <c r="M1029" s="534">
        <f>ROUND(K1029*L1029,2)</f>
        <v>0</v>
      </c>
      <c r="O1029" s="515"/>
      <c r="Q1029" s="404"/>
    </row>
    <row r="1030" spans="1:16382" ht="15" thickBot="1">
      <c r="A1030" s="522"/>
      <c r="B1030" s="365" t="s">
        <v>938</v>
      </c>
      <c r="C1030" s="524"/>
      <c r="D1030" s="524"/>
      <c r="E1030" s="58"/>
      <c r="F1030" s="43"/>
      <c r="G1030" s="228"/>
      <c r="H1030" s="42"/>
      <c r="I1030" s="326"/>
      <c r="J1030" s="42"/>
      <c r="K1030" s="300" t="str">
        <f>A1018</f>
        <v>16 KONČNA POROČILA Z OCENO IZVEDENIH DEL</v>
      </c>
      <c r="L1030" s="581">
        <f>SUM(M1023:M1029)</f>
        <v>0</v>
      </c>
      <c r="M1030" s="581"/>
      <c r="O1030" s="528"/>
    </row>
    <row r="1031" spans="1:16382">
      <c r="A1031" s="522" t="s">
        <v>585</v>
      </c>
      <c r="B1031" s="524"/>
      <c r="C1031" s="524"/>
      <c r="D1031" s="524"/>
      <c r="E1031" s="523"/>
      <c r="F1031" s="362"/>
      <c r="G1031" s="366"/>
      <c r="H1031" s="529"/>
      <c r="I1031" s="233"/>
      <c r="J1031" s="529"/>
      <c r="K1031" s="517"/>
      <c r="L1031" s="515"/>
      <c r="M1031" s="514"/>
      <c r="O1031" s="515"/>
    </row>
    <row r="1032" spans="1:16382" ht="37.5" customHeight="1">
      <c r="A1032" s="582" t="s">
        <v>586</v>
      </c>
      <c r="B1032" s="582"/>
      <c r="C1032" s="582"/>
      <c r="D1032" s="582"/>
      <c r="E1032" s="74"/>
      <c r="F1032" s="363" t="s">
        <v>455</v>
      </c>
      <c r="G1032" s="512"/>
      <c r="H1032" s="194" t="s">
        <v>588</v>
      </c>
      <c r="I1032" s="215" t="s">
        <v>30</v>
      </c>
      <c r="J1032" s="194">
        <v>1</v>
      </c>
      <c r="K1032" s="215">
        <v>250</v>
      </c>
      <c r="L1032" s="535"/>
      <c r="M1032" s="534">
        <f t="shared" ref="M1032:M1034" si="59">ROUND(K1032*L1032,2)</f>
        <v>0</v>
      </c>
      <c r="O1032" s="515"/>
      <c r="Q1032" s="404"/>
    </row>
    <row r="1033" spans="1:16382" ht="22.5" customHeight="1">
      <c r="A1033" s="676" t="s">
        <v>921</v>
      </c>
      <c r="B1033" s="676"/>
      <c r="C1033" s="676"/>
      <c r="D1033" s="677"/>
      <c r="E1033" s="74" t="s">
        <v>587</v>
      </c>
      <c r="F1033" s="363" t="s">
        <v>455</v>
      </c>
      <c r="G1033" s="512"/>
      <c r="H1033" s="195" t="s">
        <v>589</v>
      </c>
      <c r="I1033" s="215" t="s">
        <v>30</v>
      </c>
      <c r="J1033" s="196" t="s">
        <v>590</v>
      </c>
      <c r="K1033" s="537">
        <v>250</v>
      </c>
      <c r="L1033" s="535"/>
      <c r="M1033" s="534">
        <f t="shared" si="59"/>
        <v>0</v>
      </c>
      <c r="O1033" s="515"/>
      <c r="Q1033" s="404"/>
      <c r="R1033" s="193"/>
      <c r="S1033" s="193"/>
      <c r="T1033" s="193"/>
      <c r="U1033" s="193"/>
      <c r="V1033" s="193"/>
      <c r="W1033" s="193"/>
      <c r="X1033" s="193"/>
      <c r="Y1033" s="193"/>
      <c r="Z1033" s="193"/>
      <c r="AA1033" s="193"/>
      <c r="AB1033" s="193"/>
      <c r="AC1033" s="193"/>
      <c r="AD1033" s="193"/>
      <c r="AE1033" s="193"/>
      <c r="AF1033" s="193"/>
      <c r="AG1033" s="193"/>
      <c r="AH1033" s="193"/>
      <c r="AI1033" s="193"/>
      <c r="AJ1033" s="193"/>
      <c r="AK1033" s="193"/>
      <c r="AL1033" s="193"/>
      <c r="AM1033" s="193"/>
      <c r="AN1033" s="193"/>
      <c r="AO1033" s="193"/>
      <c r="AP1033" s="193"/>
      <c r="AQ1033" s="193"/>
      <c r="AR1033" s="193"/>
      <c r="AS1033" s="193"/>
      <c r="AT1033" s="193"/>
      <c r="AU1033" s="193"/>
      <c r="AV1033" s="193"/>
      <c r="AW1033" s="193"/>
      <c r="AX1033" s="193"/>
      <c r="AY1033" s="193"/>
      <c r="AZ1033" s="193"/>
      <c r="BA1033" s="193"/>
      <c r="BB1033" s="193"/>
      <c r="BC1033" s="193"/>
      <c r="BD1033" s="193"/>
      <c r="BE1033" s="193"/>
      <c r="BF1033" s="193"/>
      <c r="BG1033" s="193"/>
      <c r="BH1033" s="193"/>
      <c r="BI1033" s="193"/>
      <c r="BJ1033" s="193"/>
      <c r="BK1033" s="193"/>
      <c r="BL1033" s="193"/>
      <c r="BM1033" s="193"/>
      <c r="BN1033" s="193"/>
      <c r="BO1033" s="193"/>
      <c r="BP1033" s="193"/>
      <c r="BQ1033" s="193"/>
      <c r="BR1033" s="193"/>
      <c r="BS1033" s="193"/>
      <c r="BT1033" s="193"/>
      <c r="BU1033" s="193"/>
      <c r="BV1033" s="193"/>
      <c r="BW1033" s="193"/>
      <c r="BX1033" s="193"/>
      <c r="BY1033" s="193"/>
      <c r="BZ1033" s="193"/>
      <c r="CA1033" s="193"/>
      <c r="CB1033" s="193"/>
      <c r="CC1033" s="193"/>
      <c r="CD1033" s="193"/>
      <c r="CE1033" s="193"/>
      <c r="CF1033" s="193"/>
      <c r="CG1033" s="193"/>
      <c r="CH1033" s="193"/>
      <c r="CI1033" s="193"/>
      <c r="CJ1033" s="193"/>
      <c r="CK1033" s="193"/>
      <c r="CL1033" s="193"/>
      <c r="CM1033" s="193"/>
      <c r="CN1033" s="193"/>
      <c r="CO1033" s="193"/>
      <c r="CP1033" s="193"/>
      <c r="CQ1033" s="193"/>
      <c r="CR1033" s="193"/>
      <c r="CS1033" s="193"/>
      <c r="CT1033" s="193"/>
      <c r="CU1033" s="193"/>
      <c r="CV1033" s="193"/>
      <c r="CW1033" s="193"/>
      <c r="CX1033" s="193"/>
      <c r="CY1033" s="193"/>
      <c r="CZ1033" s="193"/>
      <c r="DA1033" s="193"/>
      <c r="DB1033" s="193"/>
      <c r="DC1033" s="193"/>
      <c r="DD1033" s="193"/>
      <c r="DE1033" s="193"/>
      <c r="DF1033" s="193"/>
      <c r="DG1033" s="193"/>
      <c r="DH1033" s="193"/>
      <c r="DI1033" s="193"/>
      <c r="DJ1033" s="193"/>
      <c r="DK1033" s="193"/>
      <c r="DL1033" s="193"/>
      <c r="DM1033" s="193"/>
      <c r="DN1033" s="193"/>
      <c r="DO1033" s="193"/>
      <c r="DP1033" s="193"/>
      <c r="DQ1033" s="193"/>
      <c r="DR1033" s="193"/>
      <c r="DS1033" s="193"/>
      <c r="DT1033" s="193"/>
      <c r="DU1033" s="193"/>
      <c r="DV1033" s="193"/>
      <c r="DW1033" s="193"/>
      <c r="DX1033" s="193"/>
      <c r="DY1033" s="193"/>
      <c r="DZ1033" s="193"/>
      <c r="EA1033" s="193"/>
      <c r="EB1033" s="193"/>
      <c r="EC1033" s="193"/>
      <c r="ED1033" s="193"/>
      <c r="EE1033" s="193"/>
      <c r="EF1033" s="193"/>
      <c r="EG1033" s="193"/>
      <c r="EH1033" s="193"/>
      <c r="EI1033" s="193"/>
      <c r="EJ1033" s="193"/>
      <c r="EK1033" s="193"/>
      <c r="EL1033" s="193"/>
      <c r="EM1033" s="193"/>
      <c r="EN1033" s="193"/>
      <c r="EO1033" s="193"/>
      <c r="EP1033" s="193"/>
      <c r="EQ1033" s="193"/>
      <c r="ER1033" s="193"/>
      <c r="ES1033" s="193"/>
      <c r="ET1033" s="193"/>
      <c r="EU1033" s="193"/>
      <c r="EV1033" s="193"/>
      <c r="EW1033" s="193"/>
      <c r="EX1033" s="193"/>
      <c r="EY1033" s="193"/>
      <c r="EZ1033" s="193"/>
      <c r="FA1033" s="193"/>
      <c r="FB1033" s="193"/>
      <c r="FC1033" s="193"/>
      <c r="FD1033" s="193"/>
      <c r="FE1033" s="193"/>
      <c r="FF1033" s="193"/>
      <c r="FG1033" s="193"/>
      <c r="FH1033" s="193"/>
      <c r="FI1033" s="193"/>
      <c r="FJ1033" s="193"/>
      <c r="FK1033" s="193"/>
      <c r="FL1033" s="193"/>
      <c r="FM1033" s="193"/>
      <c r="FN1033" s="193"/>
      <c r="FO1033" s="193"/>
      <c r="FP1033" s="193"/>
      <c r="FQ1033" s="193"/>
      <c r="FR1033" s="193"/>
      <c r="FS1033" s="193"/>
      <c r="FT1033" s="193"/>
      <c r="FU1033" s="193"/>
      <c r="FV1033" s="193"/>
      <c r="FW1033" s="193"/>
      <c r="FX1033" s="193"/>
      <c r="FY1033" s="193"/>
      <c r="FZ1033" s="193"/>
      <c r="GA1033" s="193"/>
      <c r="GB1033" s="193"/>
      <c r="GC1033" s="193"/>
      <c r="GD1033" s="193"/>
      <c r="GE1033" s="193"/>
      <c r="GF1033" s="193"/>
      <c r="GG1033" s="193"/>
      <c r="GH1033" s="193"/>
      <c r="GI1033" s="193"/>
      <c r="GJ1033" s="193"/>
      <c r="GK1033" s="193"/>
      <c r="GL1033" s="193"/>
      <c r="GM1033" s="193"/>
      <c r="GN1033" s="193"/>
      <c r="GO1033" s="193"/>
      <c r="GP1033" s="193"/>
      <c r="GQ1033" s="193"/>
      <c r="GR1033" s="193"/>
      <c r="GS1033" s="193"/>
      <c r="GT1033" s="193"/>
      <c r="GU1033" s="193"/>
      <c r="GV1033" s="193"/>
      <c r="GW1033" s="193"/>
      <c r="GX1033" s="193"/>
      <c r="GY1033" s="193"/>
      <c r="GZ1033" s="193"/>
      <c r="HA1033" s="193"/>
      <c r="HB1033" s="193"/>
      <c r="HC1033" s="193"/>
      <c r="HD1033" s="193"/>
      <c r="HE1033" s="193"/>
      <c r="HF1033" s="193"/>
      <c r="HG1033" s="193"/>
      <c r="HH1033" s="193"/>
      <c r="HI1033" s="193"/>
      <c r="HJ1033" s="193"/>
      <c r="HK1033" s="193"/>
      <c r="HL1033" s="193"/>
      <c r="HM1033" s="193"/>
      <c r="HN1033" s="193"/>
      <c r="HO1033" s="193"/>
      <c r="HP1033" s="193"/>
      <c r="HQ1033" s="193"/>
      <c r="HR1033" s="193"/>
      <c r="HS1033" s="193"/>
      <c r="HT1033" s="193"/>
      <c r="HU1033" s="193"/>
      <c r="HV1033" s="193"/>
      <c r="HW1033" s="193"/>
      <c r="HX1033" s="193"/>
      <c r="HY1033" s="193"/>
      <c r="HZ1033" s="193"/>
      <c r="IA1033" s="193"/>
      <c r="IB1033" s="193"/>
      <c r="IC1033" s="193"/>
      <c r="ID1033" s="193"/>
      <c r="IE1033" s="193"/>
      <c r="IF1033" s="193"/>
      <c r="IG1033" s="193"/>
      <c r="IH1033" s="193"/>
      <c r="II1033" s="193"/>
      <c r="IJ1033" s="193"/>
      <c r="IK1033" s="193"/>
      <c r="IL1033" s="193"/>
      <c r="IM1033" s="193"/>
      <c r="IN1033" s="193"/>
      <c r="IO1033" s="193"/>
      <c r="IP1033" s="193"/>
      <c r="IQ1033" s="193"/>
      <c r="IR1033" s="193"/>
      <c r="IS1033" s="193"/>
      <c r="IT1033" s="193"/>
      <c r="IU1033" s="193"/>
      <c r="IV1033" s="193"/>
      <c r="IW1033" s="193"/>
      <c r="IX1033" s="193"/>
      <c r="IY1033" s="193"/>
      <c r="IZ1033" s="193"/>
      <c r="JA1033" s="193"/>
      <c r="JB1033" s="193"/>
      <c r="JC1033" s="193"/>
      <c r="JD1033" s="193"/>
      <c r="JE1033" s="193"/>
      <c r="JF1033" s="193"/>
      <c r="JG1033" s="193"/>
      <c r="JH1033" s="193"/>
      <c r="JI1033" s="193"/>
      <c r="JJ1033" s="193"/>
      <c r="JK1033" s="193"/>
      <c r="JL1033" s="193"/>
      <c r="JM1033" s="193"/>
      <c r="JN1033" s="193"/>
      <c r="JO1033" s="193"/>
      <c r="JP1033" s="193"/>
      <c r="JQ1033" s="193"/>
      <c r="JR1033" s="193"/>
      <c r="JS1033" s="193"/>
      <c r="JT1033" s="193"/>
      <c r="JU1033" s="193"/>
      <c r="JV1033" s="193"/>
      <c r="JW1033" s="193"/>
      <c r="JX1033" s="193"/>
      <c r="JY1033" s="193"/>
      <c r="JZ1033" s="193"/>
      <c r="KA1033" s="193"/>
      <c r="KB1033" s="193"/>
      <c r="KC1033" s="193"/>
      <c r="KD1033" s="193"/>
      <c r="KE1033" s="193"/>
      <c r="KF1033" s="193"/>
      <c r="KG1033" s="193"/>
      <c r="KH1033" s="193"/>
      <c r="KI1033" s="193"/>
      <c r="KJ1033" s="193"/>
      <c r="KK1033" s="193"/>
      <c r="KL1033" s="193"/>
      <c r="KM1033" s="193"/>
      <c r="KN1033" s="193"/>
      <c r="KO1033" s="193"/>
      <c r="KP1033" s="193"/>
      <c r="KQ1033" s="193"/>
      <c r="KR1033" s="193"/>
      <c r="KS1033" s="193"/>
      <c r="KT1033" s="193"/>
      <c r="KU1033" s="193"/>
      <c r="KV1033" s="193"/>
      <c r="KW1033" s="193"/>
      <c r="KX1033" s="193"/>
      <c r="KY1033" s="193"/>
      <c r="KZ1033" s="193"/>
      <c r="LA1033" s="193"/>
      <c r="LB1033" s="193"/>
      <c r="LC1033" s="193"/>
      <c r="LD1033" s="193"/>
      <c r="LE1033" s="193"/>
      <c r="LF1033" s="193"/>
      <c r="LG1033" s="193"/>
      <c r="LH1033" s="193"/>
      <c r="LI1033" s="193"/>
      <c r="LJ1033" s="193"/>
      <c r="LK1033" s="193"/>
      <c r="LL1033" s="193"/>
      <c r="LM1033" s="193"/>
      <c r="LN1033" s="193"/>
      <c r="LO1033" s="193"/>
      <c r="LP1033" s="193"/>
      <c r="LQ1033" s="193"/>
      <c r="LR1033" s="193"/>
      <c r="LS1033" s="193"/>
      <c r="LT1033" s="193"/>
      <c r="LU1033" s="193"/>
      <c r="LV1033" s="193"/>
      <c r="LW1033" s="193"/>
      <c r="LX1033" s="193"/>
      <c r="LY1033" s="193"/>
      <c r="LZ1033" s="193"/>
      <c r="MA1033" s="193"/>
      <c r="MB1033" s="193"/>
      <c r="MC1033" s="193"/>
      <c r="MD1033" s="193"/>
      <c r="ME1033" s="193"/>
      <c r="MF1033" s="193"/>
      <c r="MG1033" s="193"/>
      <c r="MH1033" s="193"/>
      <c r="MI1033" s="193"/>
      <c r="MJ1033" s="193"/>
      <c r="MK1033" s="193"/>
      <c r="ML1033" s="193"/>
      <c r="MM1033" s="193"/>
      <c r="MN1033" s="193"/>
      <c r="MO1033" s="193"/>
      <c r="MP1033" s="193"/>
      <c r="MQ1033" s="193"/>
      <c r="MR1033" s="193"/>
      <c r="MS1033" s="193"/>
      <c r="MT1033" s="193"/>
      <c r="MU1033" s="193"/>
      <c r="MV1033" s="193"/>
      <c r="MW1033" s="193"/>
      <c r="MX1033" s="193"/>
      <c r="MY1033" s="193"/>
      <c r="MZ1033" s="193"/>
      <c r="NA1033" s="193"/>
      <c r="NB1033" s="193"/>
      <c r="NC1033" s="193"/>
      <c r="ND1033" s="193"/>
      <c r="NE1033" s="193"/>
      <c r="NF1033" s="193"/>
      <c r="NG1033" s="193"/>
      <c r="NH1033" s="193"/>
      <c r="NI1033" s="193"/>
      <c r="NJ1033" s="193"/>
      <c r="NK1033" s="193"/>
      <c r="NL1033" s="193"/>
      <c r="NM1033" s="193"/>
      <c r="NN1033" s="193"/>
      <c r="NO1033" s="193"/>
      <c r="NP1033" s="193"/>
      <c r="NQ1033" s="193"/>
      <c r="NR1033" s="193"/>
      <c r="NS1033" s="193"/>
      <c r="NT1033" s="193"/>
      <c r="NU1033" s="193"/>
      <c r="NV1033" s="193"/>
      <c r="NW1033" s="193"/>
      <c r="NX1033" s="193"/>
      <c r="NY1033" s="193"/>
      <c r="NZ1033" s="193"/>
      <c r="OA1033" s="193"/>
      <c r="OB1033" s="193"/>
      <c r="OC1033" s="193"/>
      <c r="OD1033" s="193"/>
      <c r="OE1033" s="193"/>
      <c r="OF1033" s="193"/>
      <c r="OG1033" s="193"/>
      <c r="OH1033" s="193"/>
      <c r="OI1033" s="193"/>
      <c r="OJ1033" s="193"/>
      <c r="OK1033" s="193"/>
      <c r="OL1033" s="193"/>
      <c r="OM1033" s="193"/>
      <c r="ON1033" s="193"/>
      <c r="OO1033" s="193"/>
      <c r="OP1033" s="193"/>
      <c r="OQ1033" s="193"/>
      <c r="OR1033" s="193"/>
      <c r="OS1033" s="193"/>
      <c r="OT1033" s="193"/>
      <c r="OU1033" s="193"/>
      <c r="OV1033" s="193"/>
      <c r="OW1033" s="193"/>
      <c r="OX1033" s="193"/>
      <c r="OY1033" s="193"/>
      <c r="OZ1033" s="193"/>
      <c r="PA1033" s="193"/>
      <c r="PB1033" s="193"/>
      <c r="PC1033" s="193"/>
      <c r="PD1033" s="193"/>
      <c r="PE1033" s="193"/>
      <c r="PF1033" s="193"/>
      <c r="PG1033" s="193"/>
      <c r="PH1033" s="193"/>
      <c r="PI1033" s="193"/>
      <c r="PJ1033" s="193"/>
      <c r="PK1033" s="193"/>
      <c r="PL1033" s="193"/>
      <c r="PM1033" s="193"/>
      <c r="PN1033" s="193"/>
      <c r="PO1033" s="193"/>
      <c r="PP1033" s="193"/>
      <c r="PQ1033" s="193"/>
      <c r="PR1033" s="193"/>
      <c r="PS1033" s="193"/>
      <c r="PT1033" s="193"/>
      <c r="PU1033" s="193"/>
      <c r="PV1033" s="193"/>
      <c r="PW1033" s="193"/>
      <c r="PX1033" s="193"/>
      <c r="PY1033" s="193"/>
      <c r="PZ1033" s="193"/>
      <c r="QA1033" s="193"/>
      <c r="QB1033" s="193"/>
      <c r="QC1033" s="193"/>
      <c r="QD1033" s="193"/>
      <c r="QE1033" s="193"/>
      <c r="QF1033" s="193"/>
      <c r="QG1033" s="193"/>
      <c r="QH1033" s="193"/>
      <c r="QI1033" s="193"/>
      <c r="QJ1033" s="193"/>
      <c r="QK1033" s="193"/>
      <c r="QL1033" s="193"/>
      <c r="QM1033" s="193"/>
      <c r="QN1033" s="193"/>
      <c r="QO1033" s="193"/>
      <c r="QP1033" s="193"/>
      <c r="QQ1033" s="193"/>
      <c r="QR1033" s="193"/>
      <c r="QS1033" s="193"/>
      <c r="QT1033" s="193"/>
      <c r="QU1033" s="193"/>
      <c r="QV1033" s="193"/>
      <c r="QW1033" s="193"/>
      <c r="QX1033" s="193"/>
      <c r="QY1033" s="193"/>
      <c r="QZ1033" s="193"/>
      <c r="RA1033" s="193"/>
      <c r="RB1033" s="193"/>
      <c r="RC1033" s="193"/>
      <c r="RD1033" s="193"/>
      <c r="RE1033" s="193"/>
      <c r="RF1033" s="193"/>
      <c r="RG1033" s="193"/>
      <c r="RH1033" s="193"/>
      <c r="RI1033" s="193"/>
      <c r="RJ1033" s="193"/>
      <c r="RK1033" s="193"/>
      <c r="RL1033" s="193"/>
      <c r="RM1033" s="193"/>
      <c r="RN1033" s="193"/>
      <c r="RO1033" s="193"/>
      <c r="RP1033" s="193"/>
      <c r="RQ1033" s="193"/>
      <c r="RR1033" s="193"/>
      <c r="RS1033" s="193"/>
      <c r="RT1033" s="193"/>
      <c r="RU1033" s="193"/>
      <c r="RV1033" s="193"/>
      <c r="RW1033" s="193"/>
      <c r="RX1033" s="193"/>
      <c r="RY1033" s="193"/>
      <c r="RZ1033" s="193"/>
      <c r="SA1033" s="193"/>
      <c r="SB1033" s="193"/>
      <c r="SC1033" s="193"/>
      <c r="SD1033" s="193"/>
      <c r="SE1033" s="193"/>
      <c r="SF1033" s="193"/>
      <c r="SG1033" s="193"/>
      <c r="SH1033" s="193"/>
      <c r="SI1033" s="193"/>
      <c r="SJ1033" s="193"/>
      <c r="SK1033" s="193"/>
      <c r="SL1033" s="193"/>
      <c r="SM1033" s="193"/>
      <c r="SN1033" s="193"/>
      <c r="SO1033" s="193"/>
      <c r="SP1033" s="193"/>
      <c r="SQ1033" s="193"/>
      <c r="SR1033" s="193"/>
      <c r="SS1033" s="193"/>
      <c r="ST1033" s="193"/>
      <c r="SU1033" s="193"/>
      <c r="SV1033" s="193"/>
      <c r="SW1033" s="193"/>
      <c r="SX1033" s="193"/>
      <c r="SY1033" s="193"/>
      <c r="SZ1033" s="193"/>
      <c r="TA1033" s="193"/>
      <c r="TB1033" s="193"/>
      <c r="TC1033" s="193"/>
      <c r="TD1033" s="193"/>
      <c r="TE1033" s="193"/>
      <c r="TF1033" s="193"/>
      <c r="TG1033" s="193"/>
      <c r="TH1033" s="193"/>
      <c r="TI1033" s="193"/>
      <c r="TJ1033" s="193"/>
      <c r="TK1033" s="193"/>
      <c r="TL1033" s="193"/>
      <c r="TM1033" s="193"/>
      <c r="TN1033" s="193"/>
      <c r="TO1033" s="193"/>
      <c r="TP1033" s="193"/>
      <c r="TQ1033" s="193"/>
      <c r="TR1033" s="193"/>
      <c r="TS1033" s="193"/>
      <c r="TT1033" s="193"/>
      <c r="TU1033" s="193"/>
      <c r="TV1033" s="193"/>
      <c r="TW1033" s="193"/>
      <c r="TX1033" s="193"/>
      <c r="TY1033" s="193"/>
      <c r="TZ1033" s="193"/>
      <c r="UA1033" s="193"/>
      <c r="UB1033" s="193"/>
      <c r="UC1033" s="193"/>
      <c r="UD1033" s="193"/>
      <c r="UE1033" s="193"/>
      <c r="UF1033" s="193"/>
      <c r="UG1033" s="193"/>
      <c r="UH1033" s="193"/>
      <c r="UI1033" s="193"/>
      <c r="UJ1033" s="193"/>
      <c r="UK1033" s="193"/>
      <c r="UL1033" s="193"/>
      <c r="UM1033" s="193"/>
      <c r="UN1033" s="193"/>
      <c r="UO1033" s="193"/>
      <c r="UP1033" s="193"/>
      <c r="UQ1033" s="193"/>
      <c r="UR1033" s="193"/>
      <c r="US1033" s="193"/>
      <c r="UT1033" s="193"/>
      <c r="UU1033" s="193"/>
      <c r="UV1033" s="193"/>
      <c r="UW1033" s="193"/>
      <c r="UX1033" s="193"/>
      <c r="UY1033" s="193"/>
      <c r="UZ1033" s="193"/>
      <c r="VA1033" s="193"/>
      <c r="VB1033" s="193"/>
      <c r="VC1033" s="193"/>
      <c r="VD1033" s="193"/>
      <c r="VE1033" s="193"/>
      <c r="VF1033" s="193"/>
      <c r="VG1033" s="193"/>
      <c r="VH1033" s="193"/>
      <c r="VI1033" s="193"/>
      <c r="VJ1033" s="193"/>
      <c r="VK1033" s="193"/>
      <c r="VL1033" s="193"/>
      <c r="VM1033" s="193"/>
      <c r="VN1033" s="193"/>
      <c r="VO1033" s="193"/>
      <c r="VP1033" s="193"/>
      <c r="VQ1033" s="193"/>
      <c r="VR1033" s="193"/>
      <c r="VS1033" s="193"/>
      <c r="VT1033" s="193"/>
      <c r="VU1033" s="193"/>
      <c r="VV1033" s="193"/>
      <c r="VW1033" s="193"/>
      <c r="VX1033" s="193"/>
      <c r="VY1033" s="193"/>
      <c r="VZ1033" s="193"/>
      <c r="WA1033" s="193"/>
      <c r="WB1033" s="193"/>
      <c r="WC1033" s="193"/>
      <c r="WD1033" s="193"/>
      <c r="WE1033" s="193"/>
      <c r="WF1033" s="193"/>
      <c r="WG1033" s="193"/>
      <c r="WH1033" s="193"/>
      <c r="WI1033" s="193"/>
      <c r="WJ1033" s="193"/>
      <c r="WK1033" s="193"/>
      <c r="WL1033" s="193"/>
      <c r="WM1033" s="193"/>
      <c r="WN1033" s="193"/>
      <c r="WO1033" s="193"/>
      <c r="WP1033" s="193"/>
      <c r="WQ1033" s="193"/>
      <c r="WR1033" s="193"/>
      <c r="WS1033" s="193"/>
      <c r="WT1033" s="193"/>
      <c r="WU1033" s="193"/>
      <c r="WV1033" s="193"/>
      <c r="WW1033" s="193"/>
      <c r="WX1033" s="193"/>
      <c r="WY1033" s="193"/>
      <c r="WZ1033" s="193"/>
      <c r="XA1033" s="193"/>
      <c r="XB1033" s="193"/>
      <c r="XC1033" s="193"/>
      <c r="XD1033" s="193"/>
      <c r="XE1033" s="193"/>
      <c r="XF1033" s="193"/>
      <c r="XG1033" s="193"/>
      <c r="XH1033" s="193"/>
      <c r="XI1033" s="193"/>
      <c r="XJ1033" s="193"/>
      <c r="XK1033" s="193"/>
      <c r="XL1033" s="193"/>
      <c r="XM1033" s="193"/>
      <c r="XN1033" s="193"/>
      <c r="XO1033" s="193"/>
      <c r="XP1033" s="193"/>
      <c r="XQ1033" s="193"/>
      <c r="XR1033" s="193"/>
      <c r="XS1033" s="193"/>
      <c r="XT1033" s="193"/>
      <c r="XU1033" s="193"/>
      <c r="XV1033" s="193"/>
      <c r="XW1033" s="193"/>
      <c r="XX1033" s="193"/>
      <c r="XY1033" s="193"/>
      <c r="XZ1033" s="193"/>
      <c r="YA1033" s="193"/>
      <c r="YB1033" s="193"/>
      <c r="YC1033" s="193"/>
      <c r="YD1033" s="193"/>
      <c r="YE1033" s="193"/>
      <c r="YF1033" s="193"/>
      <c r="YG1033" s="193"/>
      <c r="YH1033" s="193"/>
      <c r="YI1033" s="193"/>
      <c r="YJ1033" s="193"/>
      <c r="YK1033" s="193"/>
      <c r="YL1033" s="193"/>
      <c r="YM1033" s="193"/>
      <c r="YN1033" s="193"/>
      <c r="YO1033" s="193"/>
      <c r="YP1033" s="193"/>
      <c r="YQ1033" s="193"/>
      <c r="YR1033" s="193"/>
      <c r="YS1033" s="193"/>
      <c r="YT1033" s="193"/>
      <c r="YU1033" s="193"/>
      <c r="YV1033" s="193"/>
      <c r="YW1033" s="193"/>
      <c r="YX1033" s="193"/>
      <c r="YY1033" s="193"/>
      <c r="YZ1033" s="193"/>
      <c r="ZA1033" s="193"/>
      <c r="ZB1033" s="193"/>
      <c r="ZC1033" s="193"/>
      <c r="ZD1033" s="193"/>
      <c r="ZE1033" s="193"/>
      <c r="ZF1033" s="193"/>
      <c r="ZG1033" s="193"/>
      <c r="ZH1033" s="193"/>
      <c r="ZI1033" s="193"/>
      <c r="ZJ1033" s="193"/>
      <c r="ZK1033" s="193"/>
      <c r="ZL1033" s="193"/>
      <c r="ZM1033" s="193"/>
      <c r="ZN1033" s="193"/>
      <c r="ZO1033" s="193"/>
      <c r="ZP1033" s="193"/>
      <c r="ZQ1033" s="193"/>
      <c r="ZR1033" s="193"/>
      <c r="ZS1033" s="193"/>
      <c r="ZT1033" s="193"/>
      <c r="ZU1033" s="193"/>
      <c r="ZV1033" s="193"/>
      <c r="ZW1033" s="193"/>
      <c r="ZX1033" s="193"/>
      <c r="ZY1033" s="193"/>
      <c r="ZZ1033" s="193"/>
      <c r="AAA1033" s="193"/>
      <c r="AAB1033" s="193"/>
      <c r="AAC1033" s="193"/>
      <c r="AAD1033" s="193"/>
      <c r="AAE1033" s="193"/>
      <c r="AAF1033" s="193"/>
      <c r="AAG1033" s="193"/>
      <c r="AAH1033" s="193"/>
      <c r="AAI1033" s="193"/>
      <c r="AAJ1033" s="193"/>
      <c r="AAK1033" s="193"/>
      <c r="AAL1033" s="193"/>
      <c r="AAM1033" s="193"/>
      <c r="AAN1033" s="193"/>
      <c r="AAO1033" s="193"/>
      <c r="AAP1033" s="193"/>
      <c r="AAQ1033" s="193"/>
      <c r="AAR1033" s="193"/>
      <c r="AAS1033" s="193"/>
      <c r="AAT1033" s="193"/>
      <c r="AAU1033" s="193"/>
      <c r="AAV1033" s="193"/>
      <c r="AAW1033" s="193"/>
      <c r="AAX1033" s="193"/>
      <c r="AAY1033" s="193"/>
      <c r="AAZ1033" s="193"/>
      <c r="ABA1033" s="193"/>
      <c r="ABB1033" s="193"/>
      <c r="ABC1033" s="193"/>
      <c r="ABD1033" s="193"/>
      <c r="ABE1033" s="193"/>
      <c r="ABF1033" s="193"/>
      <c r="ABG1033" s="193"/>
      <c r="ABH1033" s="193"/>
      <c r="ABI1033" s="193"/>
      <c r="ABJ1033" s="193"/>
      <c r="ABK1033" s="193"/>
      <c r="ABL1033" s="193"/>
      <c r="ABM1033" s="193"/>
      <c r="ABN1033" s="193"/>
      <c r="ABO1033" s="193"/>
      <c r="ABP1033" s="193"/>
      <c r="ABQ1033" s="193"/>
      <c r="ABR1033" s="193"/>
      <c r="ABS1033" s="193"/>
      <c r="ABT1033" s="193"/>
      <c r="ABU1033" s="193"/>
      <c r="ABV1033" s="193"/>
      <c r="ABW1033" s="193"/>
      <c r="ABX1033" s="193"/>
      <c r="ABY1033" s="193"/>
      <c r="ABZ1033" s="193"/>
      <c r="ACA1033" s="193"/>
      <c r="ACB1033" s="193"/>
      <c r="ACC1033" s="193"/>
      <c r="ACD1033" s="193"/>
      <c r="ACE1033" s="193"/>
      <c r="ACF1033" s="193"/>
      <c r="ACG1033" s="193"/>
      <c r="ACH1033" s="193"/>
      <c r="ACI1033" s="193"/>
      <c r="ACJ1033" s="193"/>
      <c r="ACK1033" s="193"/>
      <c r="ACL1033" s="193"/>
      <c r="ACM1033" s="193"/>
      <c r="ACN1033" s="193"/>
      <c r="ACO1033" s="193"/>
      <c r="ACP1033" s="193"/>
      <c r="ACQ1033" s="193"/>
      <c r="ACR1033" s="193"/>
      <c r="ACS1033" s="193"/>
      <c r="ACT1033" s="193"/>
      <c r="ACU1033" s="193"/>
      <c r="ACV1033" s="193"/>
      <c r="ACW1033" s="193"/>
      <c r="ACX1033" s="193"/>
      <c r="ACY1033" s="193"/>
      <c r="ACZ1033" s="193"/>
      <c r="ADA1033" s="193"/>
      <c r="ADB1033" s="193"/>
      <c r="ADC1033" s="193"/>
      <c r="ADD1033" s="193"/>
      <c r="ADE1033" s="193"/>
      <c r="ADF1033" s="193"/>
      <c r="ADG1033" s="193"/>
      <c r="ADH1033" s="193"/>
      <c r="ADI1033" s="193"/>
      <c r="ADJ1033" s="193"/>
      <c r="ADK1033" s="193"/>
      <c r="ADL1033" s="193"/>
      <c r="ADM1033" s="193"/>
      <c r="ADN1033" s="193"/>
      <c r="ADO1033" s="193"/>
      <c r="ADP1033" s="193"/>
      <c r="ADQ1033" s="193"/>
      <c r="ADR1033" s="193"/>
      <c r="ADS1033" s="193"/>
      <c r="ADT1033" s="193"/>
      <c r="ADU1033" s="193"/>
      <c r="ADV1033" s="193"/>
      <c r="ADW1033" s="193"/>
      <c r="ADX1033" s="193"/>
      <c r="ADY1033" s="193"/>
      <c r="ADZ1033" s="193"/>
      <c r="AEA1033" s="193"/>
      <c r="AEB1033" s="193"/>
      <c r="AEC1033" s="193"/>
      <c r="AED1033" s="193"/>
      <c r="AEE1033" s="193"/>
      <c r="AEF1033" s="193"/>
      <c r="AEG1033" s="193"/>
      <c r="AEH1033" s="193"/>
      <c r="AEI1033" s="193"/>
      <c r="AEJ1033" s="193"/>
      <c r="AEK1033" s="193"/>
      <c r="AEL1033" s="193"/>
      <c r="AEM1033" s="193"/>
      <c r="AEN1033" s="193"/>
      <c r="AEO1033" s="193"/>
      <c r="AEP1033" s="193"/>
      <c r="AEQ1033" s="193"/>
      <c r="AER1033" s="193"/>
      <c r="AES1033" s="193"/>
      <c r="AET1033" s="193"/>
      <c r="AEU1033" s="193"/>
      <c r="AEV1033" s="193"/>
      <c r="AEW1033" s="193"/>
      <c r="AEX1033" s="193"/>
      <c r="AEY1033" s="193"/>
      <c r="AEZ1033" s="193"/>
      <c r="AFA1033" s="193"/>
      <c r="AFB1033" s="193"/>
      <c r="AFC1033" s="193"/>
      <c r="AFD1033" s="193"/>
      <c r="AFE1033" s="193"/>
      <c r="AFF1033" s="193"/>
      <c r="AFG1033" s="193"/>
      <c r="AFH1033" s="193"/>
      <c r="AFI1033" s="193"/>
      <c r="AFJ1033" s="193"/>
      <c r="AFK1033" s="193"/>
      <c r="AFL1033" s="193"/>
      <c r="AFM1033" s="193"/>
      <c r="AFN1033" s="193"/>
      <c r="AFO1033" s="193"/>
      <c r="AFP1033" s="193"/>
      <c r="AFQ1033" s="193"/>
      <c r="AFR1033" s="193"/>
      <c r="AFS1033" s="193"/>
      <c r="AFT1033" s="193"/>
      <c r="AFU1033" s="193"/>
      <c r="AFV1033" s="193"/>
      <c r="AFW1033" s="193"/>
      <c r="AFX1033" s="193"/>
      <c r="AFY1033" s="193"/>
      <c r="AFZ1033" s="193"/>
      <c r="AGA1033" s="193"/>
      <c r="AGB1033" s="193"/>
      <c r="AGC1033" s="193"/>
      <c r="AGD1033" s="193"/>
      <c r="AGE1033" s="193"/>
      <c r="AGF1033" s="193"/>
      <c r="AGG1033" s="193"/>
      <c r="AGH1033" s="193"/>
      <c r="AGI1033" s="193"/>
      <c r="AGJ1033" s="193"/>
      <c r="AGK1033" s="193"/>
      <c r="AGL1033" s="193"/>
      <c r="AGM1033" s="193"/>
      <c r="AGN1033" s="193"/>
      <c r="AGO1033" s="193"/>
      <c r="AGP1033" s="193"/>
      <c r="AGQ1033" s="193"/>
      <c r="AGR1033" s="193"/>
      <c r="AGS1033" s="193"/>
      <c r="AGT1033" s="193"/>
      <c r="AGU1033" s="193"/>
      <c r="AGV1033" s="193"/>
      <c r="AGW1033" s="193"/>
      <c r="AGX1033" s="193"/>
      <c r="AGY1033" s="193"/>
      <c r="AGZ1033" s="193"/>
      <c r="AHA1033" s="193"/>
      <c r="AHB1033" s="193"/>
      <c r="AHC1033" s="193"/>
      <c r="AHD1033" s="193"/>
      <c r="AHE1033" s="193"/>
      <c r="AHF1033" s="193"/>
      <c r="AHG1033" s="193"/>
      <c r="AHH1033" s="193"/>
      <c r="AHI1033" s="193"/>
      <c r="AHJ1033" s="193"/>
      <c r="AHK1033" s="193"/>
      <c r="AHL1033" s="193"/>
      <c r="AHM1033" s="193"/>
      <c r="AHN1033" s="193"/>
      <c r="AHO1033" s="193"/>
      <c r="AHP1033" s="193"/>
      <c r="AHQ1033" s="193"/>
      <c r="AHR1033" s="193"/>
      <c r="AHS1033" s="193"/>
      <c r="AHT1033" s="193"/>
      <c r="AHU1033" s="193"/>
      <c r="AHV1033" s="193"/>
      <c r="AHW1033" s="193"/>
      <c r="AHX1033" s="193"/>
      <c r="AHY1033" s="193"/>
      <c r="AHZ1033" s="193"/>
      <c r="AIA1033" s="193"/>
      <c r="AIB1033" s="193"/>
      <c r="AIC1033" s="193"/>
      <c r="AID1033" s="193"/>
      <c r="AIE1033" s="193"/>
      <c r="AIF1033" s="193"/>
      <c r="AIG1033" s="193"/>
      <c r="AIH1033" s="193"/>
      <c r="AII1033" s="193"/>
      <c r="AIJ1033" s="193"/>
      <c r="AIK1033" s="193"/>
      <c r="AIL1033" s="193"/>
      <c r="AIM1033" s="193"/>
      <c r="AIN1033" s="193"/>
      <c r="AIO1033" s="193"/>
      <c r="AIP1033" s="193"/>
      <c r="AIQ1033" s="193"/>
      <c r="AIR1033" s="193"/>
      <c r="AIS1033" s="193"/>
      <c r="AIT1033" s="193"/>
      <c r="AIU1033" s="193"/>
      <c r="AIV1033" s="193"/>
      <c r="AIW1033" s="193"/>
      <c r="AIX1033" s="193"/>
      <c r="AIY1033" s="193"/>
      <c r="AIZ1033" s="193"/>
      <c r="AJA1033" s="193"/>
      <c r="AJB1033" s="193"/>
      <c r="AJC1033" s="193"/>
      <c r="AJD1033" s="193"/>
      <c r="AJE1033" s="193"/>
      <c r="AJF1033" s="193"/>
      <c r="AJG1033" s="193"/>
      <c r="AJH1033" s="193"/>
      <c r="AJI1033" s="193"/>
      <c r="AJJ1033" s="193"/>
      <c r="AJK1033" s="193"/>
      <c r="AJL1033" s="193"/>
      <c r="AJM1033" s="193"/>
      <c r="AJN1033" s="193"/>
      <c r="AJO1033" s="193"/>
      <c r="AJP1033" s="193"/>
      <c r="AJQ1033" s="193"/>
      <c r="AJR1033" s="193"/>
      <c r="AJS1033" s="193"/>
      <c r="AJT1033" s="193"/>
      <c r="AJU1033" s="193"/>
      <c r="AJV1033" s="193"/>
      <c r="AJW1033" s="193"/>
      <c r="AJX1033" s="193"/>
      <c r="AJY1033" s="193"/>
      <c r="AJZ1033" s="193"/>
      <c r="AKA1033" s="193"/>
      <c r="AKB1033" s="193"/>
      <c r="AKC1033" s="193"/>
      <c r="AKD1033" s="193"/>
      <c r="AKE1033" s="193"/>
      <c r="AKF1033" s="193"/>
      <c r="AKG1033" s="193"/>
      <c r="AKH1033" s="193"/>
      <c r="AKI1033" s="193"/>
      <c r="AKJ1033" s="193"/>
      <c r="AKK1033" s="193"/>
      <c r="AKL1033" s="193"/>
      <c r="AKM1033" s="193"/>
      <c r="AKN1033" s="193"/>
      <c r="AKO1033" s="193"/>
      <c r="AKP1033" s="193"/>
      <c r="AKQ1033" s="193"/>
      <c r="AKR1033" s="193"/>
      <c r="AKS1033" s="193"/>
      <c r="AKT1033" s="193"/>
      <c r="AKU1033" s="193"/>
      <c r="AKV1033" s="193"/>
      <c r="AKW1033" s="193"/>
      <c r="AKX1033" s="193"/>
      <c r="AKY1033" s="193"/>
      <c r="AKZ1033" s="193"/>
      <c r="ALA1033" s="193"/>
      <c r="ALB1033" s="193"/>
      <c r="ALC1033" s="193"/>
      <c r="ALD1033" s="193"/>
      <c r="ALE1033" s="193"/>
      <c r="ALF1033" s="193"/>
      <c r="ALG1033" s="193"/>
      <c r="ALH1033" s="193"/>
      <c r="ALI1033" s="193"/>
      <c r="ALJ1033" s="193"/>
      <c r="ALK1033" s="193"/>
      <c r="ALL1033" s="193"/>
      <c r="ALM1033" s="193"/>
      <c r="ALN1033" s="193"/>
      <c r="ALO1033" s="193"/>
      <c r="ALP1033" s="193"/>
      <c r="ALQ1033" s="193"/>
      <c r="ALR1033" s="193"/>
      <c r="ALS1033" s="193"/>
      <c r="ALT1033" s="193"/>
      <c r="ALU1033" s="193"/>
      <c r="ALV1033" s="193"/>
      <c r="ALW1033" s="193"/>
      <c r="ALX1033" s="193"/>
      <c r="ALY1033" s="193"/>
      <c r="ALZ1033" s="193"/>
      <c r="AMA1033" s="193"/>
      <c r="AMB1033" s="193"/>
      <c r="AMC1033" s="193"/>
      <c r="AMD1033" s="193"/>
      <c r="AME1033" s="193"/>
      <c r="AMF1033" s="193"/>
      <c r="AMG1033" s="193"/>
      <c r="AMH1033" s="193"/>
      <c r="AMI1033" s="193"/>
      <c r="AMJ1033" s="193"/>
      <c r="AMK1033" s="193"/>
      <c r="AML1033" s="193"/>
      <c r="AMM1033" s="193"/>
      <c r="AMN1033" s="193"/>
      <c r="AMO1033" s="193"/>
      <c r="AMP1033" s="193"/>
      <c r="AMQ1033" s="193"/>
      <c r="AMR1033" s="193"/>
      <c r="AMS1033" s="193"/>
      <c r="AMT1033" s="193"/>
      <c r="AMU1033" s="193"/>
      <c r="AMV1033" s="193"/>
      <c r="AMW1033" s="193"/>
      <c r="AMX1033" s="193"/>
      <c r="AMY1033" s="193"/>
      <c r="AMZ1033" s="193"/>
      <c r="ANA1033" s="193"/>
      <c r="ANB1033" s="193"/>
      <c r="ANC1033" s="193"/>
      <c r="AND1033" s="193"/>
      <c r="ANE1033" s="193"/>
      <c r="ANF1033" s="193"/>
      <c r="ANG1033" s="193"/>
      <c r="ANH1033" s="193"/>
      <c r="ANI1033" s="193"/>
      <c r="ANJ1033" s="193"/>
      <c r="ANK1033" s="193"/>
      <c r="ANL1033" s="193"/>
      <c r="ANM1033" s="193"/>
      <c r="ANN1033" s="193"/>
      <c r="ANO1033" s="193"/>
      <c r="ANP1033" s="193"/>
      <c r="ANQ1033" s="193"/>
      <c r="ANR1033" s="193"/>
      <c r="ANS1033" s="193"/>
      <c r="ANT1033" s="193"/>
      <c r="ANU1033" s="193"/>
      <c r="ANV1033" s="193"/>
      <c r="ANW1033" s="193"/>
      <c r="ANX1033" s="193"/>
      <c r="ANY1033" s="193"/>
      <c r="ANZ1033" s="193"/>
      <c r="AOA1033" s="193"/>
      <c r="AOB1033" s="193"/>
      <c r="AOC1033" s="193"/>
      <c r="AOD1033" s="193"/>
      <c r="AOE1033" s="193"/>
      <c r="AOF1033" s="193"/>
      <c r="AOG1033" s="193"/>
      <c r="AOH1033" s="193"/>
      <c r="AOI1033" s="193"/>
      <c r="AOJ1033" s="193"/>
      <c r="AOK1033" s="193"/>
      <c r="AOL1033" s="193"/>
      <c r="AOM1033" s="193"/>
      <c r="AON1033" s="193"/>
      <c r="AOO1033" s="193"/>
      <c r="AOP1033" s="193"/>
      <c r="AOQ1033" s="193"/>
      <c r="AOR1033" s="193"/>
      <c r="AOS1033" s="193"/>
      <c r="AOT1033" s="193"/>
      <c r="AOU1033" s="193"/>
      <c r="AOV1033" s="193"/>
      <c r="AOW1033" s="193"/>
      <c r="AOX1033" s="193"/>
      <c r="AOY1033" s="193"/>
      <c r="AOZ1033" s="193"/>
      <c r="APA1033" s="193"/>
      <c r="APB1033" s="193"/>
      <c r="APC1033" s="193"/>
      <c r="APD1033" s="193"/>
      <c r="APE1033" s="193"/>
      <c r="APF1033" s="193"/>
      <c r="APG1033" s="193"/>
      <c r="APH1033" s="193"/>
      <c r="API1033" s="193"/>
      <c r="APJ1033" s="193"/>
      <c r="APK1033" s="193"/>
      <c r="APL1033" s="193"/>
      <c r="APM1033" s="193"/>
      <c r="APN1033" s="193"/>
      <c r="APO1033" s="193"/>
      <c r="APP1033" s="193"/>
      <c r="APQ1033" s="193"/>
      <c r="APR1033" s="193"/>
      <c r="APS1033" s="193"/>
      <c r="APT1033" s="193"/>
      <c r="APU1033" s="193"/>
      <c r="APV1033" s="193"/>
      <c r="APW1033" s="193"/>
      <c r="APX1033" s="193"/>
      <c r="APY1033" s="193"/>
      <c r="APZ1033" s="193"/>
      <c r="AQA1033" s="193"/>
      <c r="AQB1033" s="193"/>
      <c r="AQC1033" s="193"/>
      <c r="AQD1033" s="193"/>
      <c r="AQE1033" s="193"/>
      <c r="AQF1033" s="193"/>
      <c r="AQG1033" s="193"/>
      <c r="AQH1033" s="193"/>
      <c r="AQI1033" s="193"/>
      <c r="AQJ1033" s="193"/>
      <c r="AQK1033" s="193"/>
      <c r="AQL1033" s="193"/>
      <c r="AQM1033" s="193"/>
      <c r="AQN1033" s="193"/>
      <c r="AQO1033" s="193"/>
      <c r="AQP1033" s="193"/>
      <c r="AQQ1033" s="193"/>
      <c r="AQR1033" s="193"/>
      <c r="AQS1033" s="193"/>
      <c r="AQT1033" s="193"/>
      <c r="AQU1033" s="193"/>
      <c r="AQV1033" s="193"/>
      <c r="AQW1033" s="193"/>
      <c r="AQX1033" s="193"/>
      <c r="AQY1033" s="193"/>
      <c r="AQZ1033" s="193"/>
      <c r="ARA1033" s="193"/>
      <c r="ARB1033" s="193"/>
      <c r="ARC1033" s="193"/>
      <c r="ARD1033" s="193"/>
      <c r="ARE1033" s="193"/>
      <c r="ARF1033" s="193"/>
      <c r="ARG1033" s="193"/>
      <c r="ARH1033" s="193"/>
      <c r="ARI1033" s="193"/>
      <c r="ARJ1033" s="193"/>
      <c r="ARK1033" s="193"/>
      <c r="ARL1033" s="193"/>
      <c r="ARM1033" s="193"/>
      <c r="ARN1033" s="193"/>
      <c r="ARO1033" s="193"/>
      <c r="ARP1033" s="193"/>
      <c r="ARQ1033" s="193"/>
      <c r="ARR1033" s="193"/>
      <c r="ARS1033" s="193"/>
      <c r="ART1033" s="193"/>
      <c r="ARU1033" s="193"/>
      <c r="ARV1033" s="193"/>
      <c r="ARW1033" s="193"/>
      <c r="ARX1033" s="193"/>
      <c r="ARY1033" s="193"/>
      <c r="ARZ1033" s="193"/>
      <c r="ASA1033" s="193"/>
      <c r="ASB1033" s="193"/>
      <c r="ASC1033" s="193"/>
      <c r="ASD1033" s="193"/>
      <c r="ASE1033" s="193"/>
      <c r="ASF1033" s="193"/>
      <c r="ASG1033" s="193"/>
      <c r="ASH1033" s="193"/>
      <c r="ASI1033" s="193"/>
      <c r="ASJ1033" s="193"/>
      <c r="ASK1033" s="193"/>
      <c r="ASL1033" s="193"/>
      <c r="ASM1033" s="193"/>
      <c r="ASN1033" s="193"/>
      <c r="ASO1033" s="193"/>
      <c r="ASP1033" s="193"/>
      <c r="ASQ1033" s="193"/>
      <c r="ASR1033" s="193"/>
      <c r="ASS1033" s="193"/>
      <c r="AST1033" s="193"/>
      <c r="ASU1033" s="193"/>
      <c r="ASV1033" s="193"/>
      <c r="ASW1033" s="193"/>
      <c r="ASX1033" s="193"/>
      <c r="ASY1033" s="193"/>
      <c r="ASZ1033" s="193"/>
      <c r="ATA1033" s="193"/>
      <c r="ATB1033" s="193"/>
      <c r="ATC1033" s="193"/>
      <c r="ATD1033" s="193"/>
      <c r="ATE1033" s="193"/>
      <c r="ATF1033" s="193"/>
      <c r="ATG1033" s="193"/>
      <c r="ATH1033" s="193"/>
      <c r="ATI1033" s="193"/>
      <c r="ATJ1033" s="193"/>
      <c r="ATK1033" s="193"/>
      <c r="ATL1033" s="193"/>
      <c r="ATM1033" s="193"/>
      <c r="ATN1033" s="193"/>
      <c r="ATO1033" s="193"/>
      <c r="ATP1033" s="193"/>
      <c r="ATQ1033" s="193"/>
      <c r="ATR1033" s="193"/>
      <c r="ATS1033" s="193"/>
      <c r="ATT1033" s="193"/>
      <c r="ATU1033" s="193"/>
      <c r="ATV1033" s="193"/>
      <c r="ATW1033" s="193"/>
      <c r="ATX1033" s="193"/>
      <c r="ATY1033" s="193"/>
      <c r="ATZ1033" s="193"/>
      <c r="AUA1033" s="193"/>
      <c r="AUB1033" s="193"/>
      <c r="AUC1033" s="193"/>
      <c r="AUD1033" s="193"/>
      <c r="AUE1033" s="193"/>
      <c r="AUF1033" s="193"/>
      <c r="AUG1033" s="193"/>
      <c r="AUH1033" s="193"/>
      <c r="AUI1033" s="193"/>
      <c r="AUJ1033" s="193"/>
      <c r="AUK1033" s="193"/>
      <c r="AUL1033" s="193"/>
      <c r="AUM1033" s="193"/>
      <c r="AUN1033" s="193"/>
      <c r="AUO1033" s="193"/>
      <c r="AUP1033" s="193"/>
      <c r="AUQ1033" s="193"/>
      <c r="AUR1033" s="193"/>
      <c r="AUS1033" s="193"/>
      <c r="AUT1033" s="193"/>
      <c r="AUU1033" s="193"/>
      <c r="AUV1033" s="193"/>
      <c r="AUW1033" s="193"/>
      <c r="AUX1033" s="193"/>
      <c r="AUY1033" s="193"/>
      <c r="AUZ1033" s="193"/>
      <c r="AVA1033" s="193"/>
      <c r="AVB1033" s="193"/>
      <c r="AVC1033" s="193"/>
      <c r="AVD1033" s="193"/>
      <c r="AVE1033" s="193"/>
      <c r="AVF1033" s="193"/>
      <c r="AVG1033" s="193"/>
      <c r="AVH1033" s="193"/>
      <c r="AVI1033" s="193"/>
      <c r="AVJ1033" s="193"/>
      <c r="AVK1033" s="193"/>
      <c r="AVL1033" s="193"/>
      <c r="AVM1033" s="193"/>
      <c r="AVN1033" s="193"/>
      <c r="AVO1033" s="193"/>
      <c r="AVP1033" s="193"/>
      <c r="AVQ1033" s="193"/>
      <c r="AVR1033" s="193"/>
      <c r="AVS1033" s="193"/>
      <c r="AVT1033" s="193"/>
      <c r="AVU1033" s="193"/>
      <c r="AVV1033" s="193"/>
      <c r="AVW1033" s="193"/>
      <c r="AVX1033" s="193"/>
      <c r="AVY1033" s="193"/>
      <c r="AVZ1033" s="193"/>
      <c r="AWA1033" s="193"/>
      <c r="AWB1033" s="193"/>
      <c r="AWC1033" s="193"/>
      <c r="AWD1033" s="193"/>
      <c r="AWE1033" s="193"/>
      <c r="AWF1033" s="193"/>
      <c r="AWG1033" s="193"/>
      <c r="AWH1033" s="193"/>
      <c r="AWI1033" s="193"/>
      <c r="AWJ1033" s="193"/>
      <c r="AWK1033" s="193"/>
      <c r="AWL1033" s="193"/>
      <c r="AWM1033" s="193"/>
      <c r="AWN1033" s="193"/>
      <c r="AWO1033" s="193"/>
      <c r="AWP1033" s="193"/>
      <c r="AWQ1033" s="193"/>
      <c r="AWR1033" s="193"/>
      <c r="AWS1033" s="193"/>
      <c r="AWT1033" s="193"/>
      <c r="AWU1033" s="193"/>
      <c r="AWV1033" s="193"/>
      <c r="AWW1033" s="193"/>
      <c r="AWX1033" s="193"/>
      <c r="AWY1033" s="193"/>
      <c r="AWZ1033" s="193"/>
      <c r="AXA1033" s="193"/>
      <c r="AXB1033" s="193"/>
      <c r="AXC1033" s="193"/>
      <c r="AXD1033" s="193"/>
      <c r="AXE1033" s="193"/>
      <c r="AXF1033" s="193"/>
      <c r="AXG1033" s="193"/>
      <c r="AXH1033" s="193"/>
      <c r="AXI1033" s="193"/>
      <c r="AXJ1033" s="193"/>
      <c r="AXK1033" s="193"/>
      <c r="AXL1033" s="193"/>
      <c r="AXM1033" s="193"/>
      <c r="AXN1033" s="193"/>
      <c r="AXO1033" s="193"/>
      <c r="AXP1033" s="193"/>
      <c r="AXQ1033" s="193"/>
      <c r="AXR1033" s="193"/>
      <c r="AXS1033" s="193"/>
      <c r="AXT1033" s="193"/>
      <c r="AXU1033" s="193"/>
      <c r="AXV1033" s="193"/>
      <c r="AXW1033" s="193"/>
      <c r="AXX1033" s="193"/>
      <c r="AXY1033" s="193"/>
      <c r="AXZ1033" s="193"/>
      <c r="AYA1033" s="193"/>
      <c r="AYB1033" s="193"/>
      <c r="AYC1033" s="193"/>
      <c r="AYD1033" s="193"/>
      <c r="AYE1033" s="193"/>
      <c r="AYF1033" s="193"/>
      <c r="AYG1033" s="193"/>
      <c r="AYH1033" s="193"/>
      <c r="AYI1033" s="193"/>
      <c r="AYJ1033" s="193"/>
      <c r="AYK1033" s="193"/>
      <c r="AYL1033" s="193"/>
      <c r="AYM1033" s="193"/>
      <c r="AYN1033" s="193"/>
      <c r="AYO1033" s="193"/>
      <c r="AYP1033" s="193"/>
      <c r="AYQ1033" s="193"/>
      <c r="AYR1033" s="193"/>
      <c r="AYS1033" s="193"/>
      <c r="AYT1033" s="193"/>
      <c r="AYU1033" s="193"/>
      <c r="AYV1033" s="193"/>
      <c r="AYW1033" s="193"/>
      <c r="AYX1033" s="193"/>
      <c r="AYY1033" s="193"/>
      <c r="AYZ1033" s="193"/>
      <c r="AZA1033" s="193"/>
      <c r="AZB1033" s="193"/>
      <c r="AZC1033" s="193"/>
      <c r="AZD1033" s="193"/>
      <c r="AZE1033" s="193"/>
      <c r="AZF1033" s="193"/>
      <c r="AZG1033" s="193"/>
      <c r="AZH1033" s="193"/>
      <c r="AZI1033" s="193"/>
      <c r="AZJ1033" s="193"/>
      <c r="AZK1033" s="193"/>
      <c r="AZL1033" s="193"/>
      <c r="AZM1033" s="193"/>
      <c r="AZN1033" s="193"/>
      <c r="AZO1033" s="193"/>
      <c r="AZP1033" s="193"/>
      <c r="AZQ1033" s="193"/>
      <c r="AZR1033" s="193"/>
      <c r="AZS1033" s="193"/>
      <c r="AZT1033" s="193"/>
      <c r="AZU1033" s="193"/>
      <c r="AZV1033" s="193"/>
      <c r="AZW1033" s="193"/>
      <c r="AZX1033" s="193"/>
      <c r="AZY1033" s="193"/>
      <c r="AZZ1033" s="193"/>
      <c r="BAA1033" s="193"/>
      <c r="BAB1033" s="193"/>
      <c r="BAC1033" s="193"/>
      <c r="BAD1033" s="193"/>
      <c r="BAE1033" s="193"/>
      <c r="BAF1033" s="193"/>
      <c r="BAG1033" s="193"/>
      <c r="BAH1033" s="193"/>
      <c r="BAI1033" s="193"/>
      <c r="BAJ1033" s="193"/>
      <c r="BAK1033" s="193"/>
      <c r="BAL1033" s="193"/>
      <c r="BAM1033" s="193"/>
      <c r="BAN1033" s="193"/>
      <c r="BAO1033" s="193"/>
      <c r="BAP1033" s="193"/>
      <c r="BAQ1033" s="193"/>
      <c r="BAR1033" s="193"/>
      <c r="BAS1033" s="193"/>
      <c r="BAT1033" s="193"/>
      <c r="BAU1033" s="193"/>
      <c r="BAV1033" s="193"/>
      <c r="BAW1033" s="193"/>
      <c r="BAX1033" s="193"/>
      <c r="BAY1033" s="193"/>
      <c r="BAZ1033" s="193"/>
      <c r="BBA1033" s="193"/>
      <c r="BBB1033" s="193"/>
      <c r="BBC1033" s="193"/>
      <c r="BBD1033" s="193"/>
      <c r="BBE1033" s="193"/>
      <c r="BBF1033" s="193"/>
      <c r="BBG1033" s="193"/>
      <c r="BBH1033" s="193"/>
      <c r="BBI1033" s="193"/>
      <c r="BBJ1033" s="193"/>
      <c r="BBK1033" s="193"/>
      <c r="BBL1033" s="193"/>
      <c r="BBM1033" s="193"/>
      <c r="BBN1033" s="193"/>
      <c r="BBO1033" s="193"/>
      <c r="BBP1033" s="193"/>
      <c r="BBQ1033" s="193"/>
      <c r="BBR1033" s="193"/>
      <c r="BBS1033" s="193"/>
      <c r="BBT1033" s="193"/>
      <c r="BBU1033" s="193"/>
      <c r="BBV1033" s="193"/>
      <c r="BBW1033" s="193"/>
      <c r="BBX1033" s="193"/>
      <c r="BBY1033" s="193"/>
      <c r="BBZ1033" s="193"/>
      <c r="BCA1033" s="193"/>
      <c r="BCB1033" s="193"/>
      <c r="BCC1033" s="193"/>
      <c r="BCD1033" s="193"/>
      <c r="BCE1033" s="193"/>
      <c r="BCF1033" s="193"/>
      <c r="BCG1033" s="193"/>
      <c r="BCH1033" s="193"/>
      <c r="BCI1033" s="193"/>
      <c r="BCJ1033" s="193"/>
      <c r="BCK1033" s="193"/>
      <c r="BCL1033" s="193"/>
      <c r="BCM1033" s="193"/>
      <c r="BCN1033" s="193"/>
      <c r="BCO1033" s="193"/>
      <c r="BCP1033" s="193"/>
      <c r="BCQ1033" s="193"/>
      <c r="BCR1033" s="193"/>
      <c r="BCS1033" s="193"/>
      <c r="BCT1033" s="193"/>
      <c r="BCU1033" s="193"/>
      <c r="BCV1033" s="193"/>
      <c r="BCW1033" s="193"/>
      <c r="BCX1033" s="193"/>
      <c r="BCY1033" s="193"/>
      <c r="BCZ1033" s="193"/>
      <c r="BDA1033" s="193"/>
      <c r="BDB1033" s="193"/>
      <c r="BDC1033" s="193"/>
      <c r="BDD1033" s="193"/>
      <c r="BDE1033" s="193"/>
      <c r="BDF1033" s="193"/>
      <c r="BDG1033" s="193"/>
      <c r="BDH1033" s="193"/>
      <c r="BDI1033" s="193"/>
      <c r="BDJ1033" s="193"/>
      <c r="BDK1033" s="193"/>
      <c r="BDL1033" s="193"/>
      <c r="BDM1033" s="193"/>
      <c r="BDN1033" s="193"/>
      <c r="BDO1033" s="193"/>
      <c r="BDP1033" s="193"/>
      <c r="BDQ1033" s="193"/>
      <c r="BDR1033" s="193"/>
      <c r="BDS1033" s="193"/>
      <c r="BDT1033" s="193"/>
      <c r="BDU1033" s="193"/>
      <c r="BDV1033" s="193"/>
      <c r="BDW1033" s="193"/>
      <c r="BDX1033" s="193"/>
      <c r="BDY1033" s="193"/>
      <c r="BDZ1033" s="193"/>
      <c r="BEA1033" s="193"/>
      <c r="BEB1033" s="193"/>
      <c r="BEC1033" s="193"/>
      <c r="BED1033" s="193"/>
      <c r="BEE1033" s="193"/>
      <c r="BEF1033" s="193"/>
      <c r="BEG1033" s="193"/>
      <c r="BEH1033" s="193"/>
      <c r="BEI1033" s="193"/>
      <c r="BEJ1033" s="193"/>
      <c r="BEK1033" s="193"/>
      <c r="BEL1033" s="193"/>
      <c r="BEM1033" s="193"/>
      <c r="BEN1033" s="193"/>
      <c r="BEO1033" s="193"/>
      <c r="BEP1033" s="193"/>
      <c r="BEQ1033" s="193"/>
      <c r="BER1033" s="193"/>
      <c r="BES1033" s="193"/>
      <c r="BET1033" s="193"/>
      <c r="BEU1033" s="193"/>
      <c r="BEV1033" s="193"/>
      <c r="BEW1033" s="193"/>
      <c r="BEX1033" s="193"/>
      <c r="BEY1033" s="193"/>
      <c r="BEZ1033" s="193"/>
      <c r="BFA1033" s="193"/>
      <c r="BFB1033" s="193"/>
      <c r="BFC1033" s="193"/>
      <c r="BFD1033" s="193"/>
      <c r="BFE1033" s="193"/>
      <c r="BFF1033" s="193"/>
      <c r="BFG1033" s="193"/>
      <c r="BFH1033" s="193"/>
      <c r="BFI1033" s="193"/>
      <c r="BFJ1033" s="193"/>
      <c r="BFK1033" s="193"/>
      <c r="BFL1033" s="193"/>
      <c r="BFM1033" s="193"/>
      <c r="BFN1033" s="193"/>
      <c r="BFO1033" s="193"/>
      <c r="BFP1033" s="193"/>
      <c r="BFQ1033" s="193"/>
      <c r="BFR1033" s="193"/>
      <c r="BFS1033" s="193"/>
      <c r="BFT1033" s="193"/>
      <c r="BFU1033" s="193"/>
      <c r="BFV1033" s="193"/>
      <c r="BFW1033" s="193"/>
      <c r="BFX1033" s="193"/>
      <c r="BFY1033" s="193"/>
      <c r="BFZ1033" s="193"/>
      <c r="BGA1033" s="193"/>
      <c r="BGB1033" s="193"/>
      <c r="BGC1033" s="193"/>
      <c r="BGD1033" s="193"/>
      <c r="BGE1033" s="193"/>
      <c r="BGF1033" s="193"/>
      <c r="BGG1033" s="193"/>
      <c r="BGH1033" s="193"/>
      <c r="BGI1033" s="193"/>
      <c r="BGJ1033" s="193"/>
      <c r="BGK1033" s="193"/>
      <c r="BGL1033" s="193"/>
      <c r="BGM1033" s="193"/>
      <c r="BGN1033" s="193"/>
      <c r="BGO1033" s="193"/>
      <c r="BGP1033" s="193"/>
      <c r="BGQ1033" s="193"/>
      <c r="BGR1033" s="193"/>
      <c r="BGS1033" s="193"/>
      <c r="BGT1033" s="193"/>
      <c r="BGU1033" s="193"/>
      <c r="BGV1033" s="193"/>
      <c r="BGW1033" s="193"/>
      <c r="BGX1033" s="193"/>
      <c r="BGY1033" s="193"/>
      <c r="BGZ1033" s="193"/>
      <c r="BHA1033" s="193"/>
      <c r="BHB1033" s="193"/>
      <c r="BHC1033" s="193"/>
      <c r="BHD1033" s="193"/>
      <c r="BHE1033" s="193"/>
      <c r="BHF1033" s="193"/>
      <c r="BHG1033" s="193"/>
      <c r="BHH1033" s="193"/>
      <c r="BHI1033" s="193"/>
      <c r="BHJ1033" s="193"/>
      <c r="BHK1033" s="193"/>
      <c r="BHL1033" s="193"/>
      <c r="BHM1033" s="193"/>
      <c r="BHN1033" s="193"/>
      <c r="BHO1033" s="193"/>
      <c r="BHP1033" s="193"/>
      <c r="BHQ1033" s="193"/>
      <c r="BHR1033" s="193"/>
      <c r="BHS1033" s="193"/>
      <c r="BHT1033" s="193"/>
      <c r="BHU1033" s="193"/>
      <c r="BHV1033" s="193"/>
      <c r="BHW1033" s="193"/>
      <c r="BHX1033" s="193"/>
      <c r="BHY1033" s="193"/>
      <c r="BHZ1033" s="193"/>
      <c r="BIA1033" s="193"/>
      <c r="BIB1033" s="193"/>
      <c r="BIC1033" s="193"/>
      <c r="BID1033" s="193"/>
      <c r="BIE1033" s="193"/>
      <c r="BIF1033" s="193"/>
      <c r="BIG1033" s="193"/>
      <c r="BIH1033" s="193"/>
      <c r="BII1033" s="193"/>
      <c r="BIJ1033" s="193"/>
      <c r="BIK1033" s="193"/>
      <c r="BIL1033" s="193"/>
      <c r="BIM1033" s="193"/>
      <c r="BIN1033" s="193"/>
      <c r="BIO1033" s="193"/>
      <c r="BIP1033" s="193"/>
      <c r="BIQ1033" s="193"/>
      <c r="BIR1033" s="193"/>
      <c r="BIS1033" s="193"/>
      <c r="BIT1033" s="193"/>
      <c r="BIU1033" s="193"/>
      <c r="BIV1033" s="193"/>
      <c r="BIW1033" s="193"/>
      <c r="BIX1033" s="193"/>
      <c r="BIY1033" s="193"/>
      <c r="BIZ1033" s="193"/>
      <c r="BJA1033" s="193"/>
      <c r="BJB1033" s="193"/>
      <c r="BJC1033" s="193"/>
      <c r="BJD1033" s="193"/>
      <c r="BJE1033" s="193"/>
      <c r="BJF1033" s="193"/>
      <c r="BJG1033" s="193"/>
      <c r="BJH1033" s="193"/>
      <c r="BJI1033" s="193"/>
      <c r="BJJ1033" s="193"/>
      <c r="BJK1033" s="193"/>
      <c r="BJL1033" s="193"/>
      <c r="BJM1033" s="193"/>
      <c r="BJN1033" s="193"/>
      <c r="BJO1033" s="193"/>
      <c r="BJP1033" s="193"/>
      <c r="BJQ1033" s="193"/>
      <c r="BJR1033" s="193"/>
      <c r="BJS1033" s="193"/>
      <c r="BJT1033" s="193"/>
      <c r="BJU1033" s="193"/>
      <c r="BJV1033" s="193"/>
      <c r="BJW1033" s="193"/>
      <c r="BJX1033" s="193"/>
      <c r="BJY1033" s="193"/>
      <c r="BJZ1033" s="193"/>
      <c r="BKA1033" s="193"/>
      <c r="BKB1033" s="193"/>
      <c r="BKC1033" s="193"/>
      <c r="BKD1033" s="193"/>
      <c r="BKE1033" s="193"/>
      <c r="BKF1033" s="193"/>
      <c r="BKG1033" s="193"/>
      <c r="BKH1033" s="193"/>
      <c r="BKI1033" s="193"/>
      <c r="BKJ1033" s="193"/>
      <c r="BKK1033" s="193"/>
      <c r="BKL1033" s="193"/>
      <c r="BKM1033" s="193"/>
      <c r="BKN1033" s="193"/>
      <c r="BKO1033" s="193"/>
      <c r="BKP1033" s="193"/>
      <c r="BKQ1033" s="193"/>
      <c r="BKR1033" s="193"/>
      <c r="BKS1033" s="193"/>
      <c r="BKT1033" s="193"/>
      <c r="BKU1033" s="193"/>
      <c r="BKV1033" s="193"/>
      <c r="BKW1033" s="193"/>
      <c r="BKX1033" s="193"/>
      <c r="BKY1033" s="193"/>
      <c r="BKZ1033" s="193"/>
      <c r="BLA1033" s="193"/>
      <c r="BLB1033" s="193"/>
      <c r="BLC1033" s="193"/>
      <c r="BLD1033" s="193"/>
      <c r="BLE1033" s="193"/>
      <c r="BLF1033" s="193"/>
      <c r="BLG1033" s="193"/>
      <c r="BLH1033" s="193"/>
      <c r="BLI1033" s="193"/>
      <c r="BLJ1033" s="193"/>
      <c r="BLK1033" s="193"/>
      <c r="BLL1033" s="193"/>
      <c r="BLM1033" s="193"/>
      <c r="BLN1033" s="193"/>
      <c r="BLO1033" s="193"/>
      <c r="BLP1033" s="193"/>
      <c r="BLQ1033" s="193"/>
      <c r="BLR1033" s="193"/>
      <c r="BLS1033" s="193"/>
      <c r="BLT1033" s="193"/>
      <c r="BLU1033" s="193"/>
      <c r="BLV1033" s="193"/>
      <c r="BLW1033" s="193"/>
      <c r="BLX1033" s="193"/>
      <c r="BLY1033" s="193"/>
      <c r="BLZ1033" s="193"/>
      <c r="BMA1033" s="193"/>
      <c r="BMB1033" s="193"/>
      <c r="BMC1033" s="193"/>
      <c r="BMD1033" s="193"/>
      <c r="BME1033" s="193"/>
      <c r="BMF1033" s="193"/>
      <c r="BMG1033" s="193"/>
      <c r="BMH1033" s="193"/>
      <c r="BMI1033" s="193"/>
      <c r="BMJ1033" s="193"/>
      <c r="BMK1033" s="193"/>
      <c r="BML1033" s="193"/>
      <c r="BMM1033" s="193"/>
      <c r="BMN1033" s="193"/>
      <c r="BMO1033" s="193"/>
      <c r="BMP1033" s="193"/>
      <c r="BMQ1033" s="193"/>
      <c r="BMR1033" s="193"/>
      <c r="BMS1033" s="193"/>
      <c r="BMT1033" s="193"/>
      <c r="BMU1033" s="193"/>
      <c r="BMV1033" s="193"/>
      <c r="BMW1033" s="193"/>
      <c r="BMX1033" s="193"/>
      <c r="BMY1033" s="193"/>
      <c r="BMZ1033" s="193"/>
      <c r="BNA1033" s="193"/>
      <c r="BNB1033" s="193"/>
      <c r="BNC1033" s="193"/>
      <c r="BND1033" s="193"/>
      <c r="BNE1033" s="193"/>
      <c r="BNF1033" s="193"/>
      <c r="BNG1033" s="193"/>
      <c r="BNH1033" s="193"/>
      <c r="BNI1033" s="193"/>
      <c r="BNJ1033" s="193"/>
      <c r="BNK1033" s="193"/>
      <c r="BNL1033" s="193"/>
      <c r="BNM1033" s="193"/>
      <c r="BNN1033" s="193"/>
      <c r="BNO1033" s="193"/>
      <c r="BNP1033" s="193"/>
      <c r="BNQ1033" s="193"/>
      <c r="BNR1033" s="193"/>
      <c r="BNS1033" s="193"/>
      <c r="BNT1033" s="193"/>
      <c r="BNU1033" s="193"/>
      <c r="BNV1033" s="193"/>
      <c r="BNW1033" s="193"/>
      <c r="BNX1033" s="193"/>
      <c r="BNY1033" s="193"/>
      <c r="BNZ1033" s="193"/>
      <c r="BOA1033" s="193"/>
      <c r="BOB1033" s="193"/>
      <c r="BOC1033" s="193"/>
      <c r="BOD1033" s="193"/>
      <c r="BOE1033" s="193"/>
      <c r="BOF1033" s="193"/>
      <c r="BOG1033" s="193"/>
      <c r="BOH1033" s="193"/>
      <c r="BOI1033" s="193"/>
      <c r="BOJ1033" s="193"/>
      <c r="BOK1033" s="193"/>
      <c r="BOL1033" s="193"/>
      <c r="BOM1033" s="193"/>
      <c r="BON1033" s="193"/>
      <c r="BOO1033" s="193"/>
      <c r="BOP1033" s="193"/>
      <c r="BOQ1033" s="193"/>
      <c r="BOR1033" s="193"/>
      <c r="BOS1033" s="193"/>
      <c r="BOT1033" s="193"/>
      <c r="BOU1033" s="193"/>
      <c r="BOV1033" s="193"/>
      <c r="BOW1033" s="193"/>
      <c r="BOX1033" s="193"/>
      <c r="BOY1033" s="193"/>
      <c r="BOZ1033" s="193"/>
      <c r="BPA1033" s="193"/>
      <c r="BPB1033" s="193"/>
      <c r="BPC1033" s="193"/>
      <c r="BPD1033" s="193"/>
      <c r="BPE1033" s="193"/>
      <c r="BPF1033" s="193"/>
      <c r="BPG1033" s="193"/>
      <c r="BPH1033" s="193"/>
      <c r="BPI1033" s="193"/>
      <c r="BPJ1033" s="193"/>
      <c r="BPK1033" s="193"/>
      <c r="BPL1033" s="193"/>
      <c r="BPM1033" s="193"/>
      <c r="BPN1033" s="193"/>
      <c r="BPO1033" s="193"/>
      <c r="BPP1033" s="193"/>
      <c r="BPQ1033" s="193"/>
      <c r="BPR1033" s="193"/>
      <c r="BPS1033" s="193"/>
      <c r="BPT1033" s="193"/>
      <c r="BPU1033" s="193"/>
      <c r="BPV1033" s="193"/>
      <c r="BPW1033" s="193"/>
      <c r="BPX1033" s="193"/>
      <c r="BPY1033" s="193"/>
      <c r="BPZ1033" s="193"/>
      <c r="BQA1033" s="193"/>
      <c r="BQB1033" s="193"/>
      <c r="BQC1033" s="193"/>
      <c r="BQD1033" s="193"/>
      <c r="BQE1033" s="193"/>
      <c r="BQF1033" s="193"/>
      <c r="BQG1033" s="193"/>
      <c r="BQH1033" s="193"/>
      <c r="BQI1033" s="193"/>
      <c r="BQJ1033" s="193"/>
      <c r="BQK1033" s="193"/>
      <c r="BQL1033" s="193"/>
      <c r="BQM1033" s="193"/>
      <c r="BQN1033" s="193"/>
      <c r="BQO1033" s="193"/>
      <c r="BQP1033" s="193"/>
      <c r="BQQ1033" s="193"/>
      <c r="BQR1033" s="193"/>
      <c r="BQS1033" s="193"/>
      <c r="BQT1033" s="193"/>
      <c r="BQU1033" s="193"/>
      <c r="BQV1033" s="193"/>
      <c r="BQW1033" s="193"/>
      <c r="BQX1033" s="193"/>
      <c r="BQY1033" s="193"/>
      <c r="BQZ1033" s="193"/>
      <c r="BRA1033" s="193"/>
      <c r="BRB1033" s="193"/>
      <c r="BRC1033" s="193"/>
      <c r="BRD1033" s="193"/>
      <c r="BRE1033" s="193"/>
      <c r="BRF1033" s="193"/>
      <c r="BRG1033" s="193"/>
      <c r="BRH1033" s="193"/>
      <c r="BRI1033" s="193"/>
      <c r="BRJ1033" s="193"/>
      <c r="BRK1033" s="193"/>
      <c r="BRL1033" s="193"/>
      <c r="BRM1033" s="193"/>
      <c r="BRN1033" s="193"/>
      <c r="BRO1033" s="193"/>
      <c r="BRP1033" s="193"/>
      <c r="BRQ1033" s="193"/>
      <c r="BRR1033" s="193"/>
      <c r="BRS1033" s="193"/>
      <c r="BRT1033" s="193"/>
      <c r="BRU1033" s="193"/>
      <c r="BRV1033" s="193"/>
      <c r="BRW1033" s="193"/>
      <c r="BRX1033" s="193"/>
      <c r="BRY1033" s="193"/>
      <c r="BRZ1033" s="193"/>
      <c r="BSA1033" s="193"/>
      <c r="BSB1033" s="193"/>
      <c r="BSC1033" s="193"/>
      <c r="BSD1033" s="193"/>
      <c r="BSE1033" s="193"/>
      <c r="BSF1033" s="193"/>
      <c r="BSG1033" s="193"/>
      <c r="BSH1033" s="193"/>
      <c r="BSI1033" s="193"/>
      <c r="BSJ1033" s="193"/>
      <c r="BSK1033" s="193"/>
      <c r="BSL1033" s="193"/>
      <c r="BSM1033" s="193"/>
      <c r="BSN1033" s="193"/>
      <c r="BSO1033" s="193"/>
      <c r="BSP1033" s="193"/>
      <c r="BSQ1033" s="193"/>
      <c r="BSR1033" s="193"/>
      <c r="BSS1033" s="193"/>
      <c r="BST1033" s="193"/>
      <c r="BSU1033" s="193"/>
      <c r="BSV1033" s="193"/>
      <c r="BSW1033" s="193"/>
      <c r="BSX1033" s="193"/>
      <c r="BSY1033" s="193"/>
      <c r="BSZ1033" s="193"/>
      <c r="BTA1033" s="193"/>
      <c r="BTB1033" s="193"/>
      <c r="BTC1033" s="193"/>
      <c r="BTD1033" s="193"/>
      <c r="BTE1033" s="193"/>
      <c r="BTF1033" s="193"/>
      <c r="BTG1033" s="193"/>
      <c r="BTH1033" s="193"/>
      <c r="BTI1033" s="193"/>
      <c r="BTJ1033" s="193"/>
      <c r="BTK1033" s="193"/>
      <c r="BTL1033" s="193"/>
      <c r="BTM1033" s="193"/>
      <c r="BTN1033" s="193"/>
      <c r="BTO1033" s="193"/>
      <c r="BTP1033" s="193"/>
      <c r="BTQ1033" s="193"/>
      <c r="BTR1033" s="193"/>
      <c r="BTS1033" s="193"/>
      <c r="BTT1033" s="193"/>
      <c r="BTU1033" s="193"/>
      <c r="BTV1033" s="193"/>
      <c r="BTW1033" s="193"/>
      <c r="BTX1033" s="193"/>
      <c r="BTY1033" s="193"/>
      <c r="BTZ1033" s="193"/>
      <c r="BUA1033" s="193"/>
      <c r="BUB1033" s="193"/>
      <c r="BUC1033" s="193"/>
      <c r="BUD1033" s="193"/>
      <c r="BUE1033" s="193"/>
      <c r="BUF1033" s="193"/>
      <c r="BUG1033" s="193"/>
      <c r="BUH1033" s="193"/>
      <c r="BUI1033" s="193"/>
      <c r="BUJ1033" s="193"/>
      <c r="BUK1033" s="193"/>
      <c r="BUL1033" s="193"/>
      <c r="BUM1033" s="193"/>
      <c r="BUN1033" s="193"/>
      <c r="BUO1033" s="193"/>
      <c r="BUP1033" s="193"/>
      <c r="BUQ1033" s="193"/>
      <c r="BUR1033" s="193"/>
      <c r="BUS1033" s="193"/>
      <c r="BUT1033" s="193"/>
      <c r="BUU1033" s="193"/>
      <c r="BUV1033" s="193"/>
      <c r="BUW1033" s="193"/>
      <c r="BUX1033" s="193"/>
      <c r="BUY1033" s="193"/>
      <c r="BUZ1033" s="193"/>
      <c r="BVA1033" s="193"/>
      <c r="BVB1033" s="193"/>
      <c r="BVC1033" s="193"/>
      <c r="BVD1033" s="193"/>
      <c r="BVE1033" s="193"/>
      <c r="BVF1033" s="193"/>
      <c r="BVG1033" s="193"/>
      <c r="BVH1033" s="193"/>
      <c r="BVI1033" s="193"/>
      <c r="BVJ1033" s="193"/>
      <c r="BVK1033" s="193"/>
      <c r="BVL1033" s="193"/>
      <c r="BVM1033" s="193"/>
      <c r="BVN1033" s="193"/>
      <c r="BVO1033" s="193"/>
      <c r="BVP1033" s="193"/>
      <c r="BVQ1033" s="193"/>
      <c r="BVR1033" s="193"/>
      <c r="BVS1033" s="193"/>
      <c r="BVT1033" s="193"/>
      <c r="BVU1033" s="193"/>
      <c r="BVV1033" s="193"/>
      <c r="BVW1033" s="193"/>
      <c r="BVX1033" s="193"/>
      <c r="BVY1033" s="193"/>
      <c r="BVZ1033" s="193"/>
      <c r="BWA1033" s="193"/>
      <c r="BWB1033" s="193"/>
      <c r="BWC1033" s="193"/>
      <c r="BWD1033" s="193"/>
      <c r="BWE1033" s="193"/>
      <c r="BWF1033" s="193"/>
      <c r="BWG1033" s="193"/>
      <c r="BWH1033" s="193"/>
      <c r="BWI1033" s="193"/>
      <c r="BWJ1033" s="193"/>
      <c r="BWK1033" s="193"/>
      <c r="BWL1033" s="193"/>
      <c r="BWM1033" s="193"/>
      <c r="BWN1033" s="193"/>
      <c r="BWO1033" s="193"/>
      <c r="BWP1033" s="193"/>
      <c r="BWQ1033" s="193"/>
      <c r="BWR1033" s="193"/>
      <c r="BWS1033" s="193"/>
      <c r="BWT1033" s="193"/>
      <c r="BWU1033" s="193"/>
      <c r="BWV1033" s="193"/>
      <c r="BWW1033" s="193"/>
      <c r="BWX1033" s="193"/>
      <c r="BWY1033" s="193"/>
      <c r="BWZ1033" s="193"/>
      <c r="BXA1033" s="193"/>
      <c r="BXB1033" s="193"/>
      <c r="BXC1033" s="193"/>
      <c r="BXD1033" s="193"/>
      <c r="BXE1033" s="193"/>
      <c r="BXF1033" s="193"/>
      <c r="BXG1033" s="193"/>
      <c r="BXH1033" s="193"/>
      <c r="BXI1033" s="193"/>
      <c r="BXJ1033" s="193"/>
      <c r="BXK1033" s="193"/>
      <c r="BXL1033" s="193"/>
      <c r="BXM1033" s="193"/>
      <c r="BXN1033" s="193"/>
      <c r="BXO1033" s="193"/>
      <c r="BXP1033" s="193"/>
      <c r="BXQ1033" s="193"/>
      <c r="BXR1033" s="193"/>
      <c r="BXS1033" s="193"/>
      <c r="BXT1033" s="193"/>
      <c r="BXU1033" s="193"/>
      <c r="BXV1033" s="193"/>
      <c r="BXW1033" s="193"/>
      <c r="BXX1033" s="193"/>
      <c r="BXY1033" s="193"/>
      <c r="BXZ1033" s="193"/>
      <c r="BYA1033" s="193"/>
      <c r="BYB1033" s="193"/>
      <c r="BYC1033" s="193"/>
      <c r="BYD1033" s="193"/>
      <c r="BYE1033" s="193"/>
      <c r="BYF1033" s="193"/>
      <c r="BYG1033" s="193"/>
      <c r="BYH1033" s="193"/>
      <c r="BYI1033" s="193"/>
      <c r="BYJ1033" s="193"/>
      <c r="BYK1033" s="193"/>
      <c r="BYL1033" s="193"/>
      <c r="BYM1033" s="193"/>
      <c r="BYN1033" s="193"/>
      <c r="BYO1033" s="193"/>
      <c r="BYP1033" s="193"/>
      <c r="BYQ1033" s="193"/>
      <c r="BYR1033" s="193"/>
      <c r="BYS1033" s="193"/>
      <c r="BYT1033" s="193"/>
      <c r="BYU1033" s="193"/>
      <c r="BYV1033" s="193"/>
      <c r="BYW1033" s="193"/>
      <c r="BYX1033" s="193"/>
      <c r="BYY1033" s="193"/>
      <c r="BYZ1033" s="193"/>
      <c r="BZA1033" s="193"/>
      <c r="BZB1033" s="193"/>
      <c r="BZC1033" s="193"/>
      <c r="BZD1033" s="193"/>
      <c r="BZE1033" s="193"/>
      <c r="BZF1033" s="193"/>
      <c r="BZG1033" s="193"/>
      <c r="BZH1033" s="193"/>
      <c r="BZI1033" s="193"/>
      <c r="BZJ1033" s="193"/>
      <c r="BZK1033" s="193"/>
      <c r="BZL1033" s="193"/>
      <c r="BZM1033" s="193"/>
      <c r="BZN1033" s="193"/>
      <c r="BZO1033" s="193"/>
      <c r="BZP1033" s="193"/>
      <c r="BZQ1033" s="193"/>
      <c r="BZR1033" s="193"/>
      <c r="BZS1033" s="193"/>
      <c r="BZT1033" s="193"/>
      <c r="BZU1033" s="193"/>
      <c r="BZV1033" s="193"/>
      <c r="BZW1033" s="193"/>
      <c r="BZX1033" s="193"/>
      <c r="BZY1033" s="193"/>
      <c r="BZZ1033" s="193"/>
      <c r="CAA1033" s="193"/>
      <c r="CAB1033" s="193"/>
      <c r="CAC1033" s="193"/>
      <c r="CAD1033" s="193"/>
      <c r="CAE1033" s="193"/>
      <c r="CAF1033" s="193"/>
      <c r="CAG1033" s="193"/>
      <c r="CAH1033" s="193"/>
      <c r="CAI1033" s="193"/>
      <c r="CAJ1033" s="193"/>
      <c r="CAK1033" s="193"/>
      <c r="CAL1033" s="193"/>
      <c r="CAM1033" s="193"/>
      <c r="CAN1033" s="193"/>
      <c r="CAO1033" s="193"/>
      <c r="CAP1033" s="193"/>
      <c r="CAQ1033" s="193"/>
      <c r="CAR1033" s="193"/>
      <c r="CAS1033" s="193"/>
      <c r="CAT1033" s="193"/>
      <c r="CAU1033" s="193"/>
      <c r="CAV1033" s="193"/>
      <c r="CAW1033" s="193"/>
      <c r="CAX1033" s="193"/>
      <c r="CAY1033" s="193"/>
      <c r="CAZ1033" s="193"/>
      <c r="CBA1033" s="193"/>
      <c r="CBB1033" s="193"/>
      <c r="CBC1033" s="193"/>
      <c r="CBD1033" s="193"/>
      <c r="CBE1033" s="193"/>
      <c r="CBF1033" s="193"/>
      <c r="CBG1033" s="193"/>
      <c r="CBH1033" s="193"/>
      <c r="CBI1033" s="193"/>
      <c r="CBJ1033" s="193"/>
      <c r="CBK1033" s="193"/>
      <c r="CBL1033" s="193"/>
      <c r="CBM1033" s="193"/>
      <c r="CBN1033" s="193"/>
      <c r="CBO1033" s="193"/>
      <c r="CBP1033" s="193"/>
      <c r="CBQ1033" s="193"/>
      <c r="CBR1033" s="193"/>
      <c r="CBS1033" s="193"/>
      <c r="CBT1033" s="193"/>
      <c r="CBU1033" s="193"/>
      <c r="CBV1033" s="193"/>
      <c r="CBW1033" s="193"/>
      <c r="CBX1033" s="193"/>
      <c r="CBY1033" s="193"/>
      <c r="CBZ1033" s="193"/>
      <c r="CCA1033" s="193"/>
      <c r="CCB1033" s="193"/>
      <c r="CCC1033" s="193"/>
      <c r="CCD1033" s="193"/>
      <c r="CCE1033" s="193"/>
      <c r="CCF1033" s="193"/>
      <c r="CCG1033" s="193"/>
      <c r="CCH1033" s="193"/>
      <c r="CCI1033" s="193"/>
      <c r="CCJ1033" s="193"/>
      <c r="CCK1033" s="193"/>
      <c r="CCL1033" s="193"/>
      <c r="CCM1033" s="193"/>
      <c r="CCN1033" s="193"/>
      <c r="CCO1033" s="193"/>
      <c r="CCP1033" s="193"/>
      <c r="CCQ1033" s="193"/>
      <c r="CCR1033" s="193"/>
      <c r="CCS1033" s="193"/>
      <c r="CCT1033" s="193"/>
      <c r="CCU1033" s="193"/>
      <c r="CCV1033" s="193"/>
      <c r="CCW1033" s="193"/>
      <c r="CCX1033" s="193"/>
      <c r="CCY1033" s="193"/>
      <c r="CCZ1033" s="193"/>
      <c r="CDA1033" s="193"/>
      <c r="CDB1033" s="193"/>
      <c r="CDC1033" s="193"/>
      <c r="CDD1033" s="193"/>
      <c r="CDE1033" s="193"/>
      <c r="CDF1033" s="193"/>
      <c r="CDG1033" s="193"/>
      <c r="CDH1033" s="193"/>
      <c r="CDI1033" s="193"/>
      <c r="CDJ1033" s="193"/>
      <c r="CDK1033" s="193"/>
      <c r="CDL1033" s="193"/>
      <c r="CDM1033" s="193"/>
      <c r="CDN1033" s="193"/>
      <c r="CDO1033" s="193"/>
      <c r="CDP1033" s="193"/>
      <c r="CDQ1033" s="193"/>
      <c r="CDR1033" s="193"/>
      <c r="CDS1033" s="193"/>
      <c r="CDT1033" s="193"/>
      <c r="CDU1033" s="193"/>
      <c r="CDV1033" s="193"/>
      <c r="CDW1033" s="193"/>
      <c r="CDX1033" s="193"/>
      <c r="CDY1033" s="193"/>
      <c r="CDZ1033" s="193"/>
      <c r="CEA1033" s="193"/>
      <c r="CEB1033" s="193"/>
      <c r="CEC1033" s="193"/>
      <c r="CED1033" s="193"/>
      <c r="CEE1033" s="193"/>
      <c r="CEF1033" s="193"/>
      <c r="CEG1033" s="193"/>
      <c r="CEH1033" s="193"/>
      <c r="CEI1033" s="193"/>
      <c r="CEJ1033" s="193"/>
      <c r="CEK1033" s="193"/>
      <c r="CEL1033" s="193"/>
      <c r="CEM1033" s="193"/>
      <c r="CEN1033" s="193"/>
      <c r="CEO1033" s="193"/>
      <c r="CEP1033" s="193"/>
      <c r="CEQ1033" s="193"/>
      <c r="CER1033" s="193"/>
      <c r="CES1033" s="193"/>
      <c r="CET1033" s="193"/>
      <c r="CEU1033" s="193"/>
      <c r="CEV1033" s="193"/>
      <c r="CEW1033" s="193"/>
      <c r="CEX1033" s="193"/>
      <c r="CEY1033" s="193"/>
      <c r="CEZ1033" s="193"/>
      <c r="CFA1033" s="193"/>
      <c r="CFB1033" s="193"/>
      <c r="CFC1033" s="193"/>
      <c r="CFD1033" s="193"/>
      <c r="CFE1033" s="193"/>
      <c r="CFF1033" s="193"/>
      <c r="CFG1033" s="193"/>
      <c r="CFH1033" s="193"/>
      <c r="CFI1033" s="193"/>
      <c r="CFJ1033" s="193"/>
      <c r="CFK1033" s="193"/>
      <c r="CFL1033" s="193"/>
      <c r="CFM1033" s="193"/>
      <c r="CFN1033" s="193"/>
      <c r="CFO1033" s="193"/>
      <c r="CFP1033" s="193"/>
      <c r="CFQ1033" s="193"/>
      <c r="CFR1033" s="193"/>
      <c r="CFS1033" s="193"/>
      <c r="CFT1033" s="193"/>
      <c r="CFU1033" s="193"/>
      <c r="CFV1033" s="193"/>
      <c r="CFW1033" s="193"/>
      <c r="CFX1033" s="193"/>
      <c r="CFY1033" s="193"/>
      <c r="CFZ1033" s="193"/>
      <c r="CGA1033" s="193"/>
      <c r="CGB1033" s="193"/>
      <c r="CGC1033" s="193"/>
      <c r="CGD1033" s="193"/>
      <c r="CGE1033" s="193"/>
      <c r="CGF1033" s="193"/>
      <c r="CGG1033" s="193"/>
      <c r="CGH1033" s="193"/>
      <c r="CGI1033" s="193"/>
      <c r="CGJ1033" s="193"/>
      <c r="CGK1033" s="193"/>
      <c r="CGL1033" s="193"/>
      <c r="CGM1033" s="193"/>
      <c r="CGN1033" s="193"/>
      <c r="CGO1033" s="193"/>
      <c r="CGP1033" s="193"/>
      <c r="CGQ1033" s="193"/>
      <c r="CGR1033" s="193"/>
      <c r="CGS1033" s="193"/>
      <c r="CGT1033" s="193"/>
      <c r="CGU1033" s="193"/>
      <c r="CGV1033" s="193"/>
      <c r="CGW1033" s="193"/>
      <c r="CGX1033" s="193"/>
      <c r="CGY1033" s="193"/>
      <c r="CGZ1033" s="193"/>
      <c r="CHA1033" s="193"/>
      <c r="CHB1033" s="193"/>
      <c r="CHC1033" s="193"/>
      <c r="CHD1033" s="193"/>
      <c r="CHE1033" s="193"/>
      <c r="CHF1033" s="193"/>
      <c r="CHG1033" s="193"/>
      <c r="CHH1033" s="193"/>
      <c r="CHI1033" s="193"/>
      <c r="CHJ1033" s="193"/>
      <c r="CHK1033" s="193"/>
      <c r="CHL1033" s="193"/>
      <c r="CHM1033" s="193"/>
      <c r="CHN1033" s="193"/>
      <c r="CHO1033" s="193"/>
      <c r="CHP1033" s="193"/>
      <c r="CHQ1033" s="193"/>
      <c r="CHR1033" s="193"/>
      <c r="CHS1033" s="193"/>
      <c r="CHT1033" s="193"/>
      <c r="CHU1033" s="193"/>
      <c r="CHV1033" s="193"/>
      <c r="CHW1033" s="193"/>
      <c r="CHX1033" s="193"/>
      <c r="CHY1033" s="193"/>
      <c r="CHZ1033" s="193"/>
      <c r="CIA1033" s="193"/>
      <c r="CIB1033" s="193"/>
      <c r="CIC1033" s="193"/>
      <c r="CID1033" s="193"/>
      <c r="CIE1033" s="193"/>
      <c r="CIF1033" s="193"/>
      <c r="CIG1033" s="193"/>
      <c r="CIH1033" s="193"/>
      <c r="CII1033" s="193"/>
      <c r="CIJ1033" s="193"/>
      <c r="CIK1033" s="193"/>
      <c r="CIL1033" s="193"/>
      <c r="CIM1033" s="193"/>
      <c r="CIN1033" s="193"/>
      <c r="CIO1033" s="193"/>
      <c r="CIP1033" s="193"/>
      <c r="CIQ1033" s="193"/>
      <c r="CIR1033" s="193"/>
      <c r="CIS1033" s="193"/>
      <c r="CIT1033" s="193"/>
      <c r="CIU1033" s="193"/>
      <c r="CIV1033" s="193"/>
      <c r="CIW1033" s="193"/>
      <c r="CIX1033" s="193"/>
      <c r="CIY1033" s="193"/>
      <c r="CIZ1033" s="193"/>
      <c r="CJA1033" s="193"/>
      <c r="CJB1033" s="193"/>
      <c r="CJC1033" s="193"/>
      <c r="CJD1033" s="193"/>
      <c r="CJE1033" s="193"/>
      <c r="CJF1033" s="193"/>
      <c r="CJG1033" s="193"/>
      <c r="CJH1033" s="193"/>
      <c r="CJI1033" s="193"/>
      <c r="CJJ1033" s="193"/>
      <c r="CJK1033" s="193"/>
      <c r="CJL1033" s="193"/>
      <c r="CJM1033" s="193"/>
      <c r="CJN1033" s="193"/>
      <c r="CJO1033" s="193"/>
      <c r="CJP1033" s="193"/>
      <c r="CJQ1033" s="193"/>
      <c r="CJR1033" s="193"/>
      <c r="CJS1033" s="193"/>
      <c r="CJT1033" s="193"/>
      <c r="CJU1033" s="193"/>
      <c r="CJV1033" s="193"/>
      <c r="CJW1033" s="193"/>
      <c r="CJX1033" s="193"/>
      <c r="CJY1033" s="193"/>
      <c r="CJZ1033" s="193"/>
      <c r="CKA1033" s="193"/>
      <c r="CKB1033" s="193"/>
      <c r="CKC1033" s="193"/>
      <c r="CKD1033" s="193"/>
      <c r="CKE1033" s="193"/>
      <c r="CKF1033" s="193"/>
      <c r="CKG1033" s="193"/>
      <c r="CKH1033" s="193"/>
      <c r="CKI1033" s="193"/>
      <c r="CKJ1033" s="193"/>
      <c r="CKK1033" s="193"/>
      <c r="CKL1033" s="193"/>
      <c r="CKM1033" s="193"/>
      <c r="CKN1033" s="193"/>
      <c r="CKO1033" s="193"/>
      <c r="CKP1033" s="193"/>
      <c r="CKQ1033" s="193"/>
      <c r="CKR1033" s="193"/>
      <c r="CKS1033" s="193"/>
      <c r="CKT1033" s="193"/>
      <c r="CKU1033" s="193"/>
      <c r="CKV1033" s="193"/>
      <c r="CKW1033" s="193"/>
      <c r="CKX1033" s="193"/>
      <c r="CKY1033" s="193"/>
      <c r="CKZ1033" s="193"/>
      <c r="CLA1033" s="193"/>
      <c r="CLB1033" s="193"/>
      <c r="CLC1033" s="193"/>
      <c r="CLD1033" s="193"/>
      <c r="CLE1033" s="193"/>
      <c r="CLF1033" s="193"/>
      <c r="CLG1033" s="193"/>
      <c r="CLH1033" s="193"/>
      <c r="CLI1033" s="193"/>
      <c r="CLJ1033" s="193"/>
      <c r="CLK1033" s="193"/>
      <c r="CLL1033" s="193"/>
      <c r="CLM1033" s="193"/>
      <c r="CLN1033" s="193"/>
      <c r="CLO1033" s="193"/>
      <c r="CLP1033" s="193"/>
      <c r="CLQ1033" s="193"/>
      <c r="CLR1033" s="193"/>
      <c r="CLS1033" s="193"/>
      <c r="CLT1033" s="193"/>
      <c r="CLU1033" s="193"/>
      <c r="CLV1033" s="193"/>
      <c r="CLW1033" s="193"/>
      <c r="CLX1033" s="193"/>
      <c r="CLY1033" s="193"/>
      <c r="CLZ1033" s="193"/>
      <c r="CMA1033" s="193"/>
      <c r="CMB1033" s="193"/>
      <c r="CMC1033" s="193"/>
      <c r="CMD1033" s="193"/>
      <c r="CME1033" s="193"/>
      <c r="CMF1033" s="193"/>
      <c r="CMG1033" s="193"/>
      <c r="CMH1033" s="193"/>
      <c r="CMI1033" s="193"/>
      <c r="CMJ1033" s="193"/>
      <c r="CMK1033" s="193"/>
      <c r="CML1033" s="193"/>
      <c r="CMM1033" s="193"/>
      <c r="CMN1033" s="193"/>
      <c r="CMO1033" s="193"/>
      <c r="CMP1033" s="193"/>
      <c r="CMQ1033" s="193"/>
      <c r="CMR1033" s="193"/>
      <c r="CMS1033" s="193"/>
      <c r="CMT1033" s="193"/>
      <c r="CMU1033" s="193"/>
      <c r="CMV1033" s="193"/>
      <c r="CMW1033" s="193"/>
      <c r="CMX1033" s="193"/>
      <c r="CMY1033" s="193"/>
      <c r="CMZ1033" s="193"/>
      <c r="CNA1033" s="193"/>
      <c r="CNB1033" s="193"/>
      <c r="CNC1033" s="193"/>
      <c r="CND1033" s="193"/>
      <c r="CNE1033" s="193"/>
      <c r="CNF1033" s="193"/>
      <c r="CNG1033" s="193"/>
      <c r="CNH1033" s="193"/>
      <c r="CNI1033" s="193"/>
      <c r="CNJ1033" s="193"/>
      <c r="CNK1033" s="193"/>
      <c r="CNL1033" s="193"/>
      <c r="CNM1033" s="193"/>
      <c r="CNN1033" s="193"/>
      <c r="CNO1033" s="193"/>
      <c r="CNP1033" s="193"/>
      <c r="CNQ1033" s="193"/>
      <c r="CNR1033" s="193"/>
      <c r="CNS1033" s="193"/>
      <c r="CNT1033" s="193"/>
      <c r="CNU1033" s="193"/>
      <c r="CNV1033" s="193"/>
      <c r="CNW1033" s="193"/>
      <c r="CNX1033" s="193"/>
      <c r="CNY1033" s="193"/>
      <c r="CNZ1033" s="193"/>
      <c r="COA1033" s="193"/>
      <c r="COB1033" s="193"/>
      <c r="COC1033" s="193"/>
      <c r="COD1033" s="193"/>
      <c r="COE1033" s="193"/>
      <c r="COF1033" s="193"/>
      <c r="COG1033" s="193"/>
      <c r="COH1033" s="193"/>
      <c r="COI1033" s="193"/>
      <c r="COJ1033" s="193"/>
      <c r="COK1033" s="193"/>
      <c r="COL1033" s="193"/>
      <c r="COM1033" s="193"/>
      <c r="CON1033" s="193"/>
      <c r="COO1033" s="193"/>
      <c r="COP1033" s="193"/>
      <c r="COQ1033" s="193"/>
      <c r="COR1033" s="193"/>
      <c r="COS1033" s="193"/>
      <c r="COT1033" s="193"/>
      <c r="COU1033" s="193"/>
      <c r="COV1033" s="193"/>
      <c r="COW1033" s="193"/>
      <c r="COX1033" s="193"/>
      <c r="COY1033" s="193"/>
      <c r="COZ1033" s="193"/>
      <c r="CPA1033" s="193"/>
      <c r="CPB1033" s="193"/>
      <c r="CPC1033" s="193"/>
      <c r="CPD1033" s="193"/>
      <c r="CPE1033" s="193"/>
      <c r="CPF1033" s="193"/>
      <c r="CPG1033" s="193"/>
      <c r="CPH1033" s="193"/>
      <c r="CPI1033" s="193"/>
      <c r="CPJ1033" s="193"/>
      <c r="CPK1033" s="193"/>
      <c r="CPL1033" s="193"/>
      <c r="CPM1033" s="193"/>
      <c r="CPN1033" s="193"/>
      <c r="CPO1033" s="193"/>
      <c r="CPP1033" s="193"/>
      <c r="CPQ1033" s="193"/>
      <c r="CPR1033" s="193"/>
      <c r="CPS1033" s="193"/>
      <c r="CPT1033" s="193"/>
      <c r="CPU1033" s="193"/>
      <c r="CPV1033" s="193"/>
      <c r="CPW1033" s="193"/>
      <c r="CPX1033" s="193"/>
      <c r="CPY1033" s="193"/>
      <c r="CPZ1033" s="193"/>
      <c r="CQA1033" s="193"/>
      <c r="CQB1033" s="193"/>
      <c r="CQC1033" s="193"/>
      <c r="CQD1033" s="193"/>
      <c r="CQE1033" s="193"/>
      <c r="CQF1033" s="193"/>
      <c r="CQG1033" s="193"/>
      <c r="CQH1033" s="193"/>
      <c r="CQI1033" s="193"/>
      <c r="CQJ1033" s="193"/>
      <c r="CQK1033" s="193"/>
      <c r="CQL1033" s="193"/>
      <c r="CQM1033" s="193"/>
      <c r="CQN1033" s="193"/>
      <c r="CQO1033" s="193"/>
      <c r="CQP1033" s="193"/>
      <c r="CQQ1033" s="193"/>
      <c r="CQR1033" s="193"/>
      <c r="CQS1033" s="193"/>
      <c r="CQT1033" s="193"/>
      <c r="CQU1033" s="193"/>
      <c r="CQV1033" s="193"/>
      <c r="CQW1033" s="193"/>
      <c r="CQX1033" s="193"/>
      <c r="CQY1033" s="193"/>
      <c r="CQZ1033" s="193"/>
      <c r="CRA1033" s="193"/>
      <c r="CRB1033" s="193"/>
      <c r="CRC1033" s="193"/>
      <c r="CRD1033" s="193"/>
      <c r="CRE1033" s="193"/>
      <c r="CRF1033" s="193"/>
      <c r="CRG1033" s="193"/>
      <c r="CRH1033" s="193"/>
      <c r="CRI1033" s="193"/>
      <c r="CRJ1033" s="193"/>
      <c r="CRK1033" s="193"/>
      <c r="CRL1033" s="193"/>
      <c r="CRM1033" s="193"/>
      <c r="CRN1033" s="193"/>
      <c r="CRO1033" s="193"/>
      <c r="CRP1033" s="193"/>
      <c r="CRQ1033" s="193"/>
      <c r="CRR1033" s="193"/>
      <c r="CRS1033" s="193"/>
      <c r="CRT1033" s="193"/>
      <c r="CRU1033" s="193"/>
      <c r="CRV1033" s="193"/>
      <c r="CRW1033" s="193"/>
      <c r="CRX1033" s="193"/>
      <c r="CRY1033" s="193"/>
      <c r="CRZ1033" s="193"/>
      <c r="CSA1033" s="193"/>
      <c r="CSB1033" s="193"/>
      <c r="CSC1033" s="193"/>
      <c r="CSD1033" s="193"/>
      <c r="CSE1033" s="193"/>
      <c r="CSF1033" s="193"/>
      <c r="CSG1033" s="193"/>
      <c r="CSH1033" s="193"/>
      <c r="CSI1033" s="193"/>
      <c r="CSJ1033" s="193"/>
      <c r="CSK1033" s="193"/>
      <c r="CSL1033" s="193"/>
      <c r="CSM1033" s="193"/>
      <c r="CSN1033" s="193"/>
      <c r="CSO1033" s="193"/>
      <c r="CSP1033" s="193"/>
      <c r="CSQ1033" s="193"/>
      <c r="CSR1033" s="193"/>
      <c r="CSS1033" s="193"/>
      <c r="CST1033" s="193"/>
      <c r="CSU1033" s="193"/>
      <c r="CSV1033" s="193"/>
      <c r="CSW1033" s="193"/>
      <c r="CSX1033" s="193"/>
      <c r="CSY1033" s="193"/>
      <c r="CSZ1033" s="193"/>
      <c r="CTA1033" s="193"/>
      <c r="CTB1033" s="193"/>
      <c r="CTC1033" s="193"/>
      <c r="CTD1033" s="193"/>
      <c r="CTE1033" s="193"/>
      <c r="CTF1033" s="193"/>
      <c r="CTG1033" s="193"/>
      <c r="CTH1033" s="193"/>
      <c r="CTI1033" s="193"/>
      <c r="CTJ1033" s="193"/>
      <c r="CTK1033" s="193"/>
      <c r="CTL1033" s="193"/>
      <c r="CTM1033" s="193"/>
      <c r="CTN1033" s="193"/>
      <c r="CTO1033" s="193"/>
      <c r="CTP1033" s="193"/>
      <c r="CTQ1033" s="193"/>
      <c r="CTR1033" s="193"/>
      <c r="CTS1033" s="193"/>
      <c r="CTT1033" s="193"/>
      <c r="CTU1033" s="193"/>
      <c r="CTV1033" s="193"/>
      <c r="CTW1033" s="193"/>
      <c r="CTX1033" s="193"/>
      <c r="CTY1033" s="193"/>
      <c r="CTZ1033" s="193"/>
      <c r="CUA1033" s="193"/>
      <c r="CUB1033" s="193"/>
      <c r="CUC1033" s="193"/>
      <c r="CUD1033" s="193"/>
      <c r="CUE1033" s="193"/>
      <c r="CUF1033" s="193"/>
      <c r="CUG1033" s="193"/>
      <c r="CUH1033" s="193"/>
      <c r="CUI1033" s="193"/>
      <c r="CUJ1033" s="193"/>
      <c r="CUK1033" s="193"/>
      <c r="CUL1033" s="193"/>
      <c r="CUM1033" s="193"/>
      <c r="CUN1033" s="193"/>
      <c r="CUO1033" s="193"/>
      <c r="CUP1033" s="193"/>
      <c r="CUQ1033" s="193"/>
      <c r="CUR1033" s="193"/>
      <c r="CUS1033" s="193"/>
      <c r="CUT1033" s="193"/>
      <c r="CUU1033" s="193"/>
      <c r="CUV1033" s="193"/>
      <c r="CUW1033" s="193"/>
      <c r="CUX1033" s="193"/>
      <c r="CUY1033" s="193"/>
      <c r="CUZ1033" s="193"/>
      <c r="CVA1033" s="193"/>
      <c r="CVB1033" s="193"/>
      <c r="CVC1033" s="193"/>
      <c r="CVD1033" s="193"/>
      <c r="CVE1033" s="193"/>
      <c r="CVF1033" s="193"/>
      <c r="CVG1033" s="193"/>
      <c r="CVH1033" s="193"/>
      <c r="CVI1033" s="193"/>
      <c r="CVJ1033" s="193"/>
      <c r="CVK1033" s="193"/>
      <c r="CVL1033" s="193"/>
      <c r="CVM1033" s="193"/>
      <c r="CVN1033" s="193"/>
      <c r="CVO1033" s="193"/>
      <c r="CVP1033" s="193"/>
      <c r="CVQ1033" s="193"/>
      <c r="CVR1033" s="193"/>
      <c r="CVS1033" s="193"/>
      <c r="CVT1033" s="193"/>
      <c r="CVU1033" s="193"/>
      <c r="CVV1033" s="193"/>
      <c r="CVW1033" s="193"/>
      <c r="CVX1033" s="193"/>
      <c r="CVY1033" s="193"/>
      <c r="CVZ1033" s="193"/>
      <c r="CWA1033" s="193"/>
      <c r="CWB1033" s="193"/>
      <c r="CWC1033" s="193"/>
      <c r="CWD1033" s="193"/>
      <c r="CWE1033" s="193"/>
      <c r="CWF1033" s="193"/>
      <c r="CWG1033" s="193"/>
      <c r="CWH1033" s="193"/>
      <c r="CWI1033" s="193"/>
      <c r="CWJ1033" s="193"/>
      <c r="CWK1033" s="193"/>
      <c r="CWL1033" s="193"/>
      <c r="CWM1033" s="193"/>
      <c r="CWN1033" s="193"/>
      <c r="CWO1033" s="193"/>
      <c r="CWP1033" s="193"/>
      <c r="CWQ1033" s="193"/>
      <c r="CWR1033" s="193"/>
      <c r="CWS1033" s="193"/>
      <c r="CWT1033" s="193"/>
      <c r="CWU1033" s="193"/>
      <c r="CWV1033" s="193"/>
      <c r="CWW1033" s="193"/>
      <c r="CWX1033" s="193"/>
      <c r="CWY1033" s="193"/>
      <c r="CWZ1033" s="193"/>
      <c r="CXA1033" s="193"/>
      <c r="CXB1033" s="193"/>
      <c r="CXC1033" s="193"/>
      <c r="CXD1033" s="193"/>
      <c r="CXE1033" s="193"/>
      <c r="CXF1033" s="193"/>
      <c r="CXG1033" s="193"/>
      <c r="CXH1033" s="193"/>
      <c r="CXI1033" s="193"/>
      <c r="CXJ1033" s="193"/>
      <c r="CXK1033" s="193"/>
      <c r="CXL1033" s="193"/>
      <c r="CXM1033" s="193"/>
      <c r="CXN1033" s="193"/>
      <c r="CXO1033" s="193"/>
      <c r="CXP1033" s="193"/>
      <c r="CXQ1033" s="193"/>
      <c r="CXR1033" s="193"/>
      <c r="CXS1033" s="193"/>
      <c r="CXT1033" s="193"/>
      <c r="CXU1033" s="193"/>
      <c r="CXV1033" s="193"/>
      <c r="CXW1033" s="193"/>
      <c r="CXX1033" s="193"/>
      <c r="CXY1033" s="193"/>
      <c r="CXZ1033" s="193"/>
      <c r="CYA1033" s="193"/>
      <c r="CYB1033" s="193"/>
      <c r="CYC1033" s="193"/>
      <c r="CYD1033" s="193"/>
      <c r="CYE1033" s="193"/>
      <c r="CYF1033" s="193"/>
      <c r="CYG1033" s="193"/>
      <c r="CYH1033" s="193"/>
      <c r="CYI1033" s="193"/>
      <c r="CYJ1033" s="193"/>
      <c r="CYK1033" s="193"/>
      <c r="CYL1033" s="193"/>
      <c r="CYM1033" s="193"/>
      <c r="CYN1033" s="193"/>
      <c r="CYO1033" s="193"/>
      <c r="CYP1033" s="193"/>
      <c r="CYQ1033" s="193"/>
      <c r="CYR1033" s="193"/>
      <c r="CYS1033" s="193"/>
      <c r="CYT1033" s="193"/>
      <c r="CYU1033" s="193"/>
      <c r="CYV1033" s="193"/>
      <c r="CYW1033" s="193"/>
      <c r="CYX1033" s="193"/>
      <c r="CYY1033" s="193"/>
      <c r="CYZ1033" s="193"/>
      <c r="CZA1033" s="193"/>
      <c r="CZB1033" s="193"/>
      <c r="CZC1033" s="193"/>
      <c r="CZD1033" s="193"/>
      <c r="CZE1033" s="193"/>
      <c r="CZF1033" s="193"/>
      <c r="CZG1033" s="193"/>
      <c r="CZH1033" s="193"/>
      <c r="CZI1033" s="193"/>
      <c r="CZJ1033" s="193"/>
      <c r="CZK1033" s="193"/>
      <c r="CZL1033" s="193"/>
      <c r="CZM1033" s="193"/>
      <c r="CZN1033" s="193"/>
      <c r="CZO1033" s="193"/>
      <c r="CZP1033" s="193"/>
      <c r="CZQ1033" s="193"/>
      <c r="CZR1033" s="193"/>
      <c r="CZS1033" s="193"/>
      <c r="CZT1033" s="193"/>
      <c r="CZU1033" s="193"/>
      <c r="CZV1033" s="193"/>
      <c r="CZW1033" s="193"/>
      <c r="CZX1033" s="193"/>
      <c r="CZY1033" s="193"/>
      <c r="CZZ1033" s="193"/>
      <c r="DAA1033" s="193"/>
      <c r="DAB1033" s="193"/>
      <c r="DAC1033" s="193"/>
      <c r="DAD1033" s="193"/>
      <c r="DAE1033" s="193"/>
      <c r="DAF1033" s="193"/>
      <c r="DAG1033" s="193"/>
      <c r="DAH1033" s="193"/>
      <c r="DAI1033" s="193"/>
      <c r="DAJ1033" s="193"/>
      <c r="DAK1033" s="193"/>
      <c r="DAL1033" s="193"/>
      <c r="DAM1033" s="193"/>
      <c r="DAN1033" s="193"/>
      <c r="DAO1033" s="193"/>
      <c r="DAP1033" s="193"/>
      <c r="DAQ1033" s="193"/>
      <c r="DAR1033" s="193"/>
      <c r="DAS1033" s="193"/>
      <c r="DAT1033" s="193"/>
      <c r="DAU1033" s="193"/>
      <c r="DAV1033" s="193"/>
      <c r="DAW1033" s="193"/>
      <c r="DAX1033" s="193"/>
      <c r="DAY1033" s="193"/>
      <c r="DAZ1033" s="193"/>
      <c r="DBA1033" s="193"/>
      <c r="DBB1033" s="193"/>
      <c r="DBC1033" s="193"/>
      <c r="DBD1033" s="193"/>
      <c r="DBE1033" s="193"/>
      <c r="DBF1033" s="193"/>
      <c r="DBG1033" s="193"/>
      <c r="DBH1033" s="193"/>
      <c r="DBI1033" s="193"/>
      <c r="DBJ1033" s="193"/>
      <c r="DBK1033" s="193"/>
      <c r="DBL1033" s="193"/>
      <c r="DBM1033" s="193"/>
      <c r="DBN1033" s="193"/>
      <c r="DBO1033" s="193"/>
      <c r="DBP1033" s="193"/>
      <c r="DBQ1033" s="193"/>
      <c r="DBR1033" s="193"/>
      <c r="DBS1033" s="193"/>
      <c r="DBT1033" s="193"/>
      <c r="DBU1033" s="193"/>
      <c r="DBV1033" s="193"/>
      <c r="DBW1033" s="193"/>
      <c r="DBX1033" s="193"/>
      <c r="DBY1033" s="193"/>
      <c r="DBZ1033" s="193"/>
      <c r="DCA1033" s="193"/>
      <c r="DCB1033" s="193"/>
      <c r="DCC1033" s="193"/>
      <c r="DCD1033" s="193"/>
      <c r="DCE1033" s="193"/>
      <c r="DCF1033" s="193"/>
      <c r="DCG1033" s="193"/>
      <c r="DCH1033" s="193"/>
      <c r="DCI1033" s="193"/>
      <c r="DCJ1033" s="193"/>
      <c r="DCK1033" s="193"/>
      <c r="DCL1033" s="193"/>
      <c r="DCM1033" s="193"/>
      <c r="DCN1033" s="193"/>
      <c r="DCO1033" s="193"/>
      <c r="DCP1033" s="193"/>
      <c r="DCQ1033" s="193"/>
      <c r="DCR1033" s="193"/>
      <c r="DCS1033" s="193"/>
      <c r="DCT1033" s="193"/>
      <c r="DCU1033" s="193"/>
      <c r="DCV1033" s="193"/>
      <c r="DCW1033" s="193"/>
      <c r="DCX1033" s="193"/>
      <c r="DCY1033" s="193"/>
      <c r="DCZ1033" s="193"/>
      <c r="DDA1033" s="193"/>
      <c r="DDB1033" s="193"/>
      <c r="DDC1033" s="193"/>
      <c r="DDD1033" s="193"/>
      <c r="DDE1033" s="193"/>
      <c r="DDF1033" s="193"/>
      <c r="DDG1033" s="193"/>
      <c r="DDH1033" s="193"/>
      <c r="DDI1033" s="193"/>
      <c r="DDJ1033" s="193"/>
      <c r="DDK1033" s="193"/>
      <c r="DDL1033" s="193"/>
      <c r="DDM1033" s="193"/>
      <c r="DDN1033" s="193"/>
      <c r="DDO1033" s="193"/>
      <c r="DDP1033" s="193"/>
      <c r="DDQ1033" s="193"/>
      <c r="DDR1033" s="193"/>
      <c r="DDS1033" s="193"/>
      <c r="DDT1033" s="193"/>
      <c r="DDU1033" s="193"/>
      <c r="DDV1033" s="193"/>
      <c r="DDW1033" s="193"/>
      <c r="DDX1033" s="193"/>
      <c r="DDY1033" s="193"/>
      <c r="DDZ1033" s="193"/>
      <c r="DEA1033" s="193"/>
      <c r="DEB1033" s="193"/>
      <c r="DEC1033" s="193"/>
      <c r="DED1033" s="193"/>
      <c r="DEE1033" s="193"/>
      <c r="DEF1033" s="193"/>
      <c r="DEG1033" s="193"/>
      <c r="DEH1033" s="193"/>
      <c r="DEI1033" s="193"/>
      <c r="DEJ1033" s="193"/>
      <c r="DEK1033" s="193"/>
      <c r="DEL1033" s="193"/>
      <c r="DEM1033" s="193"/>
      <c r="DEN1033" s="193"/>
      <c r="DEO1033" s="193"/>
      <c r="DEP1033" s="193"/>
      <c r="DEQ1033" s="193"/>
      <c r="DER1033" s="193"/>
      <c r="DES1033" s="193"/>
      <c r="DET1033" s="193"/>
      <c r="DEU1033" s="193"/>
      <c r="DEV1033" s="193"/>
      <c r="DEW1033" s="193"/>
      <c r="DEX1033" s="193"/>
      <c r="DEY1033" s="193"/>
      <c r="DEZ1033" s="193"/>
      <c r="DFA1033" s="193"/>
      <c r="DFB1033" s="193"/>
      <c r="DFC1033" s="193"/>
      <c r="DFD1033" s="193"/>
      <c r="DFE1033" s="193"/>
      <c r="DFF1033" s="193"/>
      <c r="DFG1033" s="193"/>
      <c r="DFH1033" s="193"/>
      <c r="DFI1033" s="193"/>
      <c r="DFJ1033" s="193"/>
      <c r="DFK1033" s="193"/>
      <c r="DFL1033" s="193"/>
      <c r="DFM1033" s="193"/>
      <c r="DFN1033" s="193"/>
      <c r="DFO1033" s="193"/>
      <c r="DFP1033" s="193"/>
      <c r="DFQ1033" s="193"/>
      <c r="DFR1033" s="193"/>
      <c r="DFS1033" s="193"/>
      <c r="DFT1033" s="193"/>
      <c r="DFU1033" s="193"/>
      <c r="DFV1033" s="193"/>
      <c r="DFW1033" s="193"/>
      <c r="DFX1033" s="193"/>
      <c r="DFY1033" s="193"/>
      <c r="DFZ1033" s="193"/>
      <c r="DGA1033" s="193"/>
      <c r="DGB1033" s="193"/>
      <c r="DGC1033" s="193"/>
      <c r="DGD1033" s="193"/>
      <c r="DGE1033" s="193"/>
      <c r="DGF1033" s="193"/>
      <c r="DGG1033" s="193"/>
      <c r="DGH1033" s="193"/>
      <c r="DGI1033" s="193"/>
      <c r="DGJ1033" s="193"/>
      <c r="DGK1033" s="193"/>
      <c r="DGL1033" s="193"/>
      <c r="DGM1033" s="193"/>
      <c r="DGN1033" s="193"/>
      <c r="DGO1033" s="193"/>
      <c r="DGP1033" s="193"/>
      <c r="DGQ1033" s="193"/>
      <c r="DGR1033" s="193"/>
      <c r="DGS1033" s="193"/>
      <c r="DGT1033" s="193"/>
      <c r="DGU1033" s="193"/>
      <c r="DGV1033" s="193"/>
      <c r="DGW1033" s="193"/>
      <c r="DGX1033" s="193"/>
      <c r="DGY1033" s="193"/>
      <c r="DGZ1033" s="193"/>
      <c r="DHA1033" s="193"/>
      <c r="DHB1033" s="193"/>
      <c r="DHC1033" s="193"/>
      <c r="DHD1033" s="193"/>
      <c r="DHE1033" s="193"/>
      <c r="DHF1033" s="193"/>
      <c r="DHG1033" s="193"/>
      <c r="DHH1033" s="193"/>
      <c r="DHI1033" s="193"/>
      <c r="DHJ1033" s="193"/>
      <c r="DHK1033" s="193"/>
      <c r="DHL1033" s="193"/>
      <c r="DHM1033" s="193"/>
      <c r="DHN1033" s="193"/>
      <c r="DHO1033" s="193"/>
      <c r="DHP1033" s="193"/>
      <c r="DHQ1033" s="193"/>
      <c r="DHR1033" s="193"/>
      <c r="DHS1033" s="193"/>
      <c r="DHT1033" s="193"/>
      <c r="DHU1033" s="193"/>
      <c r="DHV1033" s="193"/>
      <c r="DHW1033" s="193"/>
      <c r="DHX1033" s="193"/>
      <c r="DHY1033" s="193"/>
      <c r="DHZ1033" s="193"/>
      <c r="DIA1033" s="193"/>
      <c r="DIB1033" s="193"/>
      <c r="DIC1033" s="193"/>
      <c r="DID1033" s="193"/>
      <c r="DIE1033" s="193"/>
      <c r="DIF1033" s="193"/>
      <c r="DIG1033" s="193"/>
      <c r="DIH1033" s="193"/>
      <c r="DII1033" s="193"/>
      <c r="DIJ1033" s="193"/>
      <c r="DIK1033" s="193"/>
      <c r="DIL1033" s="193"/>
      <c r="DIM1033" s="193"/>
      <c r="DIN1033" s="193"/>
      <c r="DIO1033" s="193"/>
      <c r="DIP1033" s="193"/>
      <c r="DIQ1033" s="193"/>
      <c r="DIR1033" s="193"/>
      <c r="DIS1033" s="193"/>
      <c r="DIT1033" s="193"/>
      <c r="DIU1033" s="193"/>
      <c r="DIV1033" s="193"/>
      <c r="DIW1033" s="193"/>
      <c r="DIX1033" s="193"/>
      <c r="DIY1033" s="193"/>
      <c r="DIZ1033" s="193"/>
      <c r="DJA1033" s="193"/>
      <c r="DJB1033" s="193"/>
      <c r="DJC1033" s="193"/>
      <c r="DJD1033" s="193"/>
      <c r="DJE1033" s="193"/>
      <c r="DJF1033" s="193"/>
      <c r="DJG1033" s="193"/>
      <c r="DJH1033" s="193"/>
      <c r="DJI1033" s="193"/>
      <c r="DJJ1033" s="193"/>
      <c r="DJK1033" s="193"/>
      <c r="DJL1033" s="193"/>
      <c r="DJM1033" s="193"/>
      <c r="DJN1033" s="193"/>
      <c r="DJO1033" s="193"/>
      <c r="DJP1033" s="193"/>
      <c r="DJQ1033" s="193"/>
      <c r="DJR1033" s="193"/>
      <c r="DJS1033" s="193"/>
      <c r="DJT1033" s="193"/>
      <c r="DJU1033" s="193"/>
      <c r="DJV1033" s="193"/>
      <c r="DJW1033" s="193"/>
      <c r="DJX1033" s="193"/>
      <c r="DJY1033" s="193"/>
      <c r="DJZ1033" s="193"/>
      <c r="DKA1033" s="193"/>
      <c r="DKB1033" s="193"/>
      <c r="DKC1033" s="193"/>
      <c r="DKD1033" s="193"/>
      <c r="DKE1033" s="193"/>
      <c r="DKF1033" s="193"/>
      <c r="DKG1033" s="193"/>
      <c r="DKH1033" s="193"/>
      <c r="DKI1033" s="193"/>
      <c r="DKJ1033" s="193"/>
      <c r="DKK1033" s="193"/>
      <c r="DKL1033" s="193"/>
      <c r="DKM1033" s="193"/>
      <c r="DKN1033" s="193"/>
      <c r="DKO1033" s="193"/>
      <c r="DKP1033" s="193"/>
      <c r="DKQ1033" s="193"/>
      <c r="DKR1033" s="193"/>
      <c r="DKS1033" s="193"/>
      <c r="DKT1033" s="193"/>
      <c r="DKU1033" s="193"/>
      <c r="DKV1033" s="193"/>
      <c r="DKW1033" s="193"/>
      <c r="DKX1033" s="193"/>
      <c r="DKY1033" s="193"/>
      <c r="DKZ1033" s="193"/>
      <c r="DLA1033" s="193"/>
      <c r="DLB1033" s="193"/>
      <c r="DLC1033" s="193"/>
      <c r="DLD1033" s="193"/>
      <c r="DLE1033" s="193"/>
      <c r="DLF1033" s="193"/>
      <c r="DLG1033" s="193"/>
      <c r="DLH1033" s="193"/>
      <c r="DLI1033" s="193"/>
      <c r="DLJ1033" s="193"/>
      <c r="DLK1033" s="193"/>
      <c r="DLL1033" s="193"/>
      <c r="DLM1033" s="193"/>
      <c r="DLN1033" s="193"/>
      <c r="DLO1033" s="193"/>
      <c r="DLP1033" s="193"/>
      <c r="DLQ1033" s="193"/>
      <c r="DLR1033" s="193"/>
      <c r="DLS1033" s="193"/>
      <c r="DLT1033" s="193"/>
      <c r="DLU1033" s="193"/>
      <c r="DLV1033" s="193"/>
      <c r="DLW1033" s="193"/>
      <c r="DLX1033" s="193"/>
      <c r="DLY1033" s="193"/>
      <c r="DLZ1033" s="193"/>
      <c r="DMA1033" s="193"/>
      <c r="DMB1033" s="193"/>
      <c r="DMC1033" s="193"/>
      <c r="DMD1033" s="193"/>
      <c r="DME1033" s="193"/>
      <c r="DMF1033" s="193"/>
      <c r="DMG1033" s="193"/>
      <c r="DMH1033" s="193"/>
      <c r="DMI1033" s="193"/>
      <c r="DMJ1033" s="193"/>
      <c r="DMK1033" s="193"/>
      <c r="DML1033" s="193"/>
      <c r="DMM1033" s="193"/>
      <c r="DMN1033" s="193"/>
      <c r="DMO1033" s="193"/>
      <c r="DMP1033" s="193"/>
      <c r="DMQ1033" s="193"/>
      <c r="DMR1033" s="193"/>
      <c r="DMS1033" s="193"/>
      <c r="DMT1033" s="193"/>
      <c r="DMU1033" s="193"/>
      <c r="DMV1033" s="193"/>
      <c r="DMW1033" s="193"/>
      <c r="DMX1033" s="193"/>
      <c r="DMY1033" s="193"/>
      <c r="DMZ1033" s="193"/>
      <c r="DNA1033" s="193"/>
      <c r="DNB1033" s="193"/>
      <c r="DNC1033" s="193"/>
      <c r="DND1033" s="193"/>
      <c r="DNE1033" s="193"/>
      <c r="DNF1033" s="193"/>
      <c r="DNG1033" s="193"/>
      <c r="DNH1033" s="193"/>
      <c r="DNI1033" s="193"/>
      <c r="DNJ1033" s="193"/>
      <c r="DNK1033" s="193"/>
      <c r="DNL1033" s="193"/>
      <c r="DNM1033" s="193"/>
      <c r="DNN1033" s="193"/>
      <c r="DNO1033" s="193"/>
      <c r="DNP1033" s="193"/>
      <c r="DNQ1033" s="193"/>
      <c r="DNR1033" s="193"/>
      <c r="DNS1033" s="193"/>
      <c r="DNT1033" s="193"/>
      <c r="DNU1033" s="193"/>
      <c r="DNV1033" s="193"/>
      <c r="DNW1033" s="193"/>
      <c r="DNX1033" s="193"/>
      <c r="DNY1033" s="193"/>
      <c r="DNZ1033" s="193"/>
      <c r="DOA1033" s="193"/>
      <c r="DOB1033" s="193"/>
      <c r="DOC1033" s="193"/>
      <c r="DOD1033" s="193"/>
      <c r="DOE1033" s="193"/>
      <c r="DOF1033" s="193"/>
      <c r="DOG1033" s="193"/>
      <c r="DOH1033" s="193"/>
      <c r="DOI1033" s="193"/>
      <c r="DOJ1033" s="193"/>
      <c r="DOK1033" s="193"/>
      <c r="DOL1033" s="193"/>
      <c r="DOM1033" s="193"/>
      <c r="DON1033" s="193"/>
      <c r="DOO1033" s="193"/>
      <c r="DOP1033" s="193"/>
      <c r="DOQ1033" s="193"/>
      <c r="DOR1033" s="193"/>
      <c r="DOS1033" s="193"/>
      <c r="DOT1033" s="193"/>
      <c r="DOU1033" s="193"/>
      <c r="DOV1033" s="193"/>
      <c r="DOW1033" s="193"/>
      <c r="DOX1033" s="193"/>
      <c r="DOY1033" s="193"/>
      <c r="DOZ1033" s="193"/>
      <c r="DPA1033" s="193"/>
      <c r="DPB1033" s="193"/>
      <c r="DPC1033" s="193"/>
      <c r="DPD1033" s="193"/>
      <c r="DPE1033" s="193"/>
      <c r="DPF1033" s="193"/>
      <c r="DPG1033" s="193"/>
      <c r="DPH1033" s="193"/>
      <c r="DPI1033" s="193"/>
      <c r="DPJ1033" s="193"/>
      <c r="DPK1033" s="193"/>
      <c r="DPL1033" s="193"/>
      <c r="DPM1033" s="193"/>
      <c r="DPN1033" s="193"/>
      <c r="DPO1033" s="193"/>
      <c r="DPP1033" s="193"/>
      <c r="DPQ1033" s="193"/>
      <c r="DPR1033" s="193"/>
      <c r="DPS1033" s="193"/>
      <c r="DPT1033" s="193"/>
      <c r="DPU1033" s="193"/>
      <c r="DPV1033" s="193"/>
      <c r="DPW1033" s="193"/>
      <c r="DPX1033" s="193"/>
      <c r="DPY1033" s="193"/>
      <c r="DPZ1033" s="193"/>
      <c r="DQA1033" s="193"/>
      <c r="DQB1033" s="193"/>
      <c r="DQC1033" s="193"/>
      <c r="DQD1033" s="193"/>
      <c r="DQE1033" s="193"/>
      <c r="DQF1033" s="193"/>
      <c r="DQG1033" s="193"/>
      <c r="DQH1033" s="193"/>
      <c r="DQI1033" s="193"/>
      <c r="DQJ1033" s="193"/>
      <c r="DQK1033" s="193"/>
      <c r="DQL1033" s="193"/>
      <c r="DQM1033" s="193"/>
      <c r="DQN1033" s="193"/>
      <c r="DQO1033" s="193"/>
      <c r="DQP1033" s="193"/>
      <c r="DQQ1033" s="193"/>
      <c r="DQR1033" s="193"/>
      <c r="DQS1033" s="193"/>
      <c r="DQT1033" s="193"/>
      <c r="DQU1033" s="193"/>
      <c r="DQV1033" s="193"/>
      <c r="DQW1033" s="193"/>
      <c r="DQX1033" s="193"/>
      <c r="DQY1033" s="193"/>
      <c r="DQZ1033" s="193"/>
      <c r="DRA1033" s="193"/>
      <c r="DRB1033" s="193"/>
      <c r="DRC1033" s="193"/>
      <c r="DRD1033" s="193"/>
      <c r="DRE1033" s="193"/>
      <c r="DRF1033" s="193"/>
      <c r="DRG1033" s="193"/>
      <c r="DRH1033" s="193"/>
      <c r="DRI1033" s="193"/>
      <c r="DRJ1033" s="193"/>
      <c r="DRK1033" s="193"/>
      <c r="DRL1033" s="193"/>
      <c r="DRM1033" s="193"/>
      <c r="DRN1033" s="193"/>
      <c r="DRO1033" s="193"/>
      <c r="DRP1033" s="193"/>
      <c r="DRQ1033" s="193"/>
      <c r="DRR1033" s="193"/>
      <c r="DRS1033" s="193"/>
      <c r="DRT1033" s="193"/>
      <c r="DRU1033" s="193"/>
      <c r="DRV1033" s="193"/>
      <c r="DRW1033" s="193"/>
      <c r="DRX1033" s="193"/>
      <c r="DRY1033" s="193"/>
      <c r="DRZ1033" s="193"/>
      <c r="DSA1033" s="193"/>
      <c r="DSB1033" s="193"/>
      <c r="DSC1033" s="193"/>
      <c r="DSD1033" s="193"/>
      <c r="DSE1033" s="193"/>
      <c r="DSF1033" s="193"/>
      <c r="DSG1033" s="193"/>
      <c r="DSH1033" s="193"/>
      <c r="DSI1033" s="193"/>
      <c r="DSJ1033" s="193"/>
      <c r="DSK1033" s="193"/>
      <c r="DSL1033" s="193"/>
      <c r="DSM1033" s="193"/>
      <c r="DSN1033" s="193"/>
      <c r="DSO1033" s="193"/>
      <c r="DSP1033" s="193"/>
      <c r="DSQ1033" s="193"/>
      <c r="DSR1033" s="193"/>
      <c r="DSS1033" s="193"/>
      <c r="DST1033" s="193"/>
      <c r="DSU1033" s="193"/>
      <c r="DSV1033" s="193"/>
      <c r="DSW1033" s="193"/>
      <c r="DSX1033" s="193"/>
      <c r="DSY1033" s="193"/>
      <c r="DSZ1033" s="193"/>
      <c r="DTA1033" s="193"/>
      <c r="DTB1033" s="193"/>
      <c r="DTC1033" s="193"/>
      <c r="DTD1033" s="193"/>
      <c r="DTE1033" s="193"/>
      <c r="DTF1033" s="193"/>
      <c r="DTG1033" s="193"/>
      <c r="DTH1033" s="193"/>
      <c r="DTI1033" s="193"/>
      <c r="DTJ1033" s="193"/>
      <c r="DTK1033" s="193"/>
      <c r="DTL1033" s="193"/>
      <c r="DTM1033" s="193"/>
      <c r="DTN1033" s="193"/>
      <c r="DTO1033" s="193"/>
      <c r="DTP1033" s="193"/>
      <c r="DTQ1033" s="193"/>
      <c r="DTR1033" s="193"/>
      <c r="DTS1033" s="193"/>
      <c r="DTT1033" s="193"/>
      <c r="DTU1033" s="193"/>
      <c r="DTV1033" s="193"/>
      <c r="DTW1033" s="193"/>
      <c r="DTX1033" s="193"/>
      <c r="DTY1033" s="193"/>
      <c r="DTZ1033" s="193"/>
      <c r="DUA1033" s="193"/>
      <c r="DUB1033" s="193"/>
      <c r="DUC1033" s="193"/>
      <c r="DUD1033" s="193"/>
      <c r="DUE1033" s="193"/>
      <c r="DUF1033" s="193"/>
      <c r="DUG1033" s="193"/>
      <c r="DUH1033" s="193"/>
      <c r="DUI1033" s="193"/>
      <c r="DUJ1033" s="193"/>
      <c r="DUK1033" s="193"/>
      <c r="DUL1033" s="193"/>
      <c r="DUM1033" s="193"/>
      <c r="DUN1033" s="193"/>
      <c r="DUO1033" s="193"/>
      <c r="DUP1033" s="193"/>
      <c r="DUQ1033" s="193"/>
      <c r="DUR1033" s="193"/>
      <c r="DUS1033" s="193"/>
      <c r="DUT1033" s="193"/>
      <c r="DUU1033" s="193"/>
      <c r="DUV1033" s="193"/>
      <c r="DUW1033" s="193"/>
      <c r="DUX1033" s="193"/>
      <c r="DUY1033" s="193"/>
      <c r="DUZ1033" s="193"/>
      <c r="DVA1033" s="193"/>
      <c r="DVB1033" s="193"/>
      <c r="DVC1033" s="193"/>
      <c r="DVD1033" s="193"/>
      <c r="DVE1033" s="193"/>
      <c r="DVF1033" s="193"/>
      <c r="DVG1033" s="193"/>
      <c r="DVH1033" s="193"/>
      <c r="DVI1033" s="193"/>
      <c r="DVJ1033" s="193"/>
      <c r="DVK1033" s="193"/>
      <c r="DVL1033" s="193"/>
      <c r="DVM1033" s="193"/>
      <c r="DVN1033" s="193"/>
      <c r="DVO1033" s="193"/>
      <c r="DVP1033" s="193"/>
      <c r="DVQ1033" s="193"/>
      <c r="DVR1033" s="193"/>
      <c r="DVS1033" s="193"/>
      <c r="DVT1033" s="193"/>
      <c r="DVU1033" s="193"/>
      <c r="DVV1033" s="193"/>
      <c r="DVW1033" s="193"/>
      <c r="DVX1033" s="193"/>
      <c r="DVY1033" s="193"/>
      <c r="DVZ1033" s="193"/>
      <c r="DWA1033" s="193"/>
      <c r="DWB1033" s="193"/>
      <c r="DWC1033" s="193"/>
      <c r="DWD1033" s="193"/>
      <c r="DWE1033" s="193"/>
      <c r="DWF1033" s="193"/>
      <c r="DWG1033" s="193"/>
      <c r="DWH1033" s="193"/>
      <c r="DWI1033" s="193"/>
      <c r="DWJ1033" s="193"/>
      <c r="DWK1033" s="193"/>
      <c r="DWL1033" s="193"/>
      <c r="DWM1033" s="193"/>
      <c r="DWN1033" s="193"/>
      <c r="DWO1033" s="193"/>
      <c r="DWP1033" s="193"/>
      <c r="DWQ1033" s="193"/>
      <c r="DWR1033" s="193"/>
      <c r="DWS1033" s="193"/>
      <c r="DWT1033" s="193"/>
      <c r="DWU1033" s="193"/>
      <c r="DWV1033" s="193"/>
      <c r="DWW1033" s="193"/>
      <c r="DWX1033" s="193"/>
      <c r="DWY1033" s="193"/>
      <c r="DWZ1033" s="193"/>
      <c r="DXA1033" s="193"/>
      <c r="DXB1033" s="193"/>
      <c r="DXC1033" s="193"/>
      <c r="DXD1033" s="193"/>
      <c r="DXE1033" s="193"/>
      <c r="DXF1033" s="193"/>
      <c r="DXG1033" s="193"/>
      <c r="DXH1033" s="193"/>
      <c r="DXI1033" s="193"/>
      <c r="DXJ1033" s="193"/>
      <c r="DXK1033" s="193"/>
      <c r="DXL1033" s="193"/>
      <c r="DXM1033" s="193"/>
      <c r="DXN1033" s="193"/>
      <c r="DXO1033" s="193"/>
      <c r="DXP1033" s="193"/>
      <c r="DXQ1033" s="193"/>
      <c r="DXR1033" s="193"/>
      <c r="DXS1033" s="193"/>
      <c r="DXT1033" s="193"/>
      <c r="DXU1033" s="193"/>
      <c r="DXV1033" s="193"/>
      <c r="DXW1033" s="193"/>
      <c r="DXX1033" s="193"/>
      <c r="DXY1033" s="193"/>
      <c r="DXZ1033" s="193"/>
      <c r="DYA1033" s="193"/>
      <c r="DYB1033" s="193"/>
      <c r="DYC1033" s="193"/>
      <c r="DYD1033" s="193"/>
      <c r="DYE1033" s="193"/>
      <c r="DYF1033" s="193"/>
      <c r="DYG1033" s="193"/>
      <c r="DYH1033" s="193"/>
      <c r="DYI1033" s="193"/>
      <c r="DYJ1033" s="193"/>
      <c r="DYK1033" s="193"/>
      <c r="DYL1033" s="193"/>
      <c r="DYM1033" s="193"/>
      <c r="DYN1033" s="193"/>
      <c r="DYO1033" s="193"/>
      <c r="DYP1033" s="193"/>
      <c r="DYQ1033" s="193"/>
      <c r="DYR1033" s="193"/>
      <c r="DYS1033" s="193"/>
      <c r="DYT1033" s="193"/>
      <c r="DYU1033" s="193"/>
      <c r="DYV1033" s="193"/>
      <c r="DYW1033" s="193"/>
      <c r="DYX1033" s="193"/>
      <c r="DYY1033" s="193"/>
      <c r="DYZ1033" s="193"/>
      <c r="DZA1033" s="193"/>
      <c r="DZB1033" s="193"/>
      <c r="DZC1033" s="193"/>
      <c r="DZD1033" s="193"/>
      <c r="DZE1033" s="193"/>
      <c r="DZF1033" s="193"/>
      <c r="DZG1033" s="193"/>
      <c r="DZH1033" s="193"/>
      <c r="DZI1033" s="193"/>
      <c r="DZJ1033" s="193"/>
      <c r="DZK1033" s="193"/>
      <c r="DZL1033" s="193"/>
      <c r="DZM1033" s="193"/>
      <c r="DZN1033" s="193"/>
      <c r="DZO1033" s="193"/>
      <c r="DZP1033" s="193"/>
      <c r="DZQ1033" s="193"/>
      <c r="DZR1033" s="193"/>
      <c r="DZS1033" s="193"/>
      <c r="DZT1033" s="193"/>
      <c r="DZU1033" s="193"/>
      <c r="DZV1033" s="193"/>
      <c r="DZW1033" s="193"/>
      <c r="DZX1033" s="193"/>
      <c r="DZY1033" s="193"/>
      <c r="DZZ1033" s="193"/>
      <c r="EAA1033" s="193"/>
      <c r="EAB1033" s="193"/>
      <c r="EAC1033" s="193"/>
      <c r="EAD1033" s="193"/>
      <c r="EAE1033" s="193"/>
      <c r="EAF1033" s="193"/>
      <c r="EAG1033" s="193"/>
      <c r="EAH1033" s="193"/>
      <c r="EAI1033" s="193"/>
      <c r="EAJ1033" s="193"/>
      <c r="EAK1033" s="193"/>
      <c r="EAL1033" s="193"/>
      <c r="EAM1033" s="193"/>
      <c r="EAN1033" s="193"/>
      <c r="EAO1033" s="193"/>
      <c r="EAP1033" s="193"/>
      <c r="EAQ1033" s="193"/>
      <c r="EAR1033" s="193"/>
      <c r="EAS1033" s="193"/>
      <c r="EAT1033" s="193"/>
      <c r="EAU1033" s="193"/>
      <c r="EAV1033" s="193"/>
      <c r="EAW1033" s="193"/>
      <c r="EAX1033" s="193"/>
      <c r="EAY1033" s="193"/>
      <c r="EAZ1033" s="193"/>
      <c r="EBA1033" s="193"/>
      <c r="EBB1033" s="193"/>
      <c r="EBC1033" s="193"/>
      <c r="EBD1033" s="193"/>
      <c r="EBE1033" s="193"/>
      <c r="EBF1033" s="193"/>
      <c r="EBG1033" s="193"/>
      <c r="EBH1033" s="193"/>
      <c r="EBI1033" s="193"/>
      <c r="EBJ1033" s="193"/>
      <c r="EBK1033" s="193"/>
      <c r="EBL1033" s="193"/>
      <c r="EBM1033" s="193"/>
      <c r="EBN1033" s="193"/>
      <c r="EBO1033" s="193"/>
      <c r="EBP1033" s="193"/>
      <c r="EBQ1033" s="193"/>
      <c r="EBR1033" s="193"/>
      <c r="EBS1033" s="193"/>
      <c r="EBT1033" s="193"/>
      <c r="EBU1033" s="193"/>
      <c r="EBV1033" s="193"/>
      <c r="EBW1033" s="193"/>
      <c r="EBX1033" s="193"/>
      <c r="EBY1033" s="193"/>
      <c r="EBZ1033" s="193"/>
      <c r="ECA1033" s="193"/>
      <c r="ECB1033" s="193"/>
      <c r="ECC1033" s="193"/>
      <c r="ECD1033" s="193"/>
      <c r="ECE1033" s="193"/>
      <c r="ECF1033" s="193"/>
      <c r="ECG1033" s="193"/>
      <c r="ECH1033" s="193"/>
      <c r="ECI1033" s="193"/>
      <c r="ECJ1033" s="193"/>
      <c r="ECK1033" s="193"/>
      <c r="ECL1033" s="193"/>
      <c r="ECM1033" s="193"/>
      <c r="ECN1033" s="193"/>
      <c r="ECO1033" s="193"/>
      <c r="ECP1033" s="193"/>
      <c r="ECQ1033" s="193"/>
      <c r="ECR1033" s="193"/>
      <c r="ECS1033" s="193"/>
      <c r="ECT1033" s="193"/>
      <c r="ECU1033" s="193"/>
      <c r="ECV1033" s="193"/>
      <c r="ECW1033" s="193"/>
      <c r="ECX1033" s="193"/>
      <c r="ECY1033" s="193"/>
      <c r="ECZ1033" s="193"/>
      <c r="EDA1033" s="193"/>
      <c r="EDB1033" s="193"/>
      <c r="EDC1033" s="193"/>
      <c r="EDD1033" s="193"/>
      <c r="EDE1033" s="193"/>
      <c r="EDF1033" s="193"/>
      <c r="EDG1033" s="193"/>
      <c r="EDH1033" s="193"/>
      <c r="EDI1033" s="193"/>
      <c r="EDJ1033" s="193"/>
      <c r="EDK1033" s="193"/>
      <c r="EDL1033" s="193"/>
      <c r="EDM1033" s="193"/>
      <c r="EDN1033" s="193"/>
      <c r="EDO1033" s="193"/>
      <c r="EDP1033" s="193"/>
      <c r="EDQ1033" s="193"/>
      <c r="EDR1033" s="193"/>
      <c r="EDS1033" s="193"/>
      <c r="EDT1033" s="193"/>
      <c r="EDU1033" s="193"/>
      <c r="EDV1033" s="193"/>
      <c r="EDW1033" s="193"/>
      <c r="EDX1033" s="193"/>
      <c r="EDY1033" s="193"/>
      <c r="EDZ1033" s="193"/>
      <c r="EEA1033" s="193"/>
      <c r="EEB1033" s="193"/>
      <c r="EEC1033" s="193"/>
      <c r="EED1033" s="193"/>
      <c r="EEE1033" s="193"/>
      <c r="EEF1033" s="193"/>
      <c r="EEG1033" s="193"/>
      <c r="EEH1033" s="193"/>
      <c r="EEI1033" s="193"/>
      <c r="EEJ1033" s="193"/>
      <c r="EEK1033" s="193"/>
      <c r="EEL1033" s="193"/>
      <c r="EEM1033" s="193"/>
      <c r="EEN1033" s="193"/>
      <c r="EEO1033" s="193"/>
      <c r="EEP1033" s="193"/>
      <c r="EEQ1033" s="193"/>
      <c r="EER1033" s="193"/>
      <c r="EES1033" s="193"/>
      <c r="EET1033" s="193"/>
      <c r="EEU1033" s="193"/>
      <c r="EEV1033" s="193"/>
      <c r="EEW1033" s="193"/>
      <c r="EEX1033" s="193"/>
      <c r="EEY1033" s="193"/>
      <c r="EEZ1033" s="193"/>
      <c r="EFA1033" s="193"/>
      <c r="EFB1033" s="193"/>
      <c r="EFC1033" s="193"/>
      <c r="EFD1033" s="193"/>
      <c r="EFE1033" s="193"/>
      <c r="EFF1033" s="193"/>
      <c r="EFG1033" s="193"/>
      <c r="EFH1033" s="193"/>
      <c r="EFI1033" s="193"/>
      <c r="EFJ1033" s="193"/>
      <c r="EFK1033" s="193"/>
      <c r="EFL1033" s="193"/>
      <c r="EFM1033" s="193"/>
      <c r="EFN1033" s="193"/>
      <c r="EFO1033" s="193"/>
      <c r="EFP1033" s="193"/>
      <c r="EFQ1033" s="193"/>
      <c r="EFR1033" s="193"/>
      <c r="EFS1033" s="193"/>
      <c r="EFT1033" s="193"/>
      <c r="EFU1033" s="193"/>
      <c r="EFV1033" s="193"/>
      <c r="EFW1033" s="193"/>
      <c r="EFX1033" s="193"/>
      <c r="EFY1033" s="193"/>
      <c r="EFZ1033" s="193"/>
      <c r="EGA1033" s="193"/>
      <c r="EGB1033" s="193"/>
      <c r="EGC1033" s="193"/>
      <c r="EGD1033" s="193"/>
      <c r="EGE1033" s="193"/>
      <c r="EGF1033" s="193"/>
      <c r="EGG1033" s="193"/>
      <c r="EGH1033" s="193"/>
      <c r="EGI1033" s="193"/>
      <c r="EGJ1033" s="193"/>
      <c r="EGK1033" s="193"/>
      <c r="EGL1033" s="193"/>
      <c r="EGM1033" s="193"/>
      <c r="EGN1033" s="193"/>
      <c r="EGO1033" s="193"/>
      <c r="EGP1033" s="193"/>
      <c r="EGQ1033" s="193"/>
      <c r="EGR1033" s="193"/>
      <c r="EGS1033" s="193"/>
      <c r="EGT1033" s="193"/>
      <c r="EGU1033" s="193"/>
      <c r="EGV1033" s="193"/>
      <c r="EGW1033" s="193"/>
      <c r="EGX1033" s="193"/>
      <c r="EGY1033" s="193"/>
      <c r="EGZ1033" s="193"/>
      <c r="EHA1033" s="193"/>
      <c r="EHB1033" s="193"/>
      <c r="EHC1033" s="193"/>
      <c r="EHD1033" s="193"/>
      <c r="EHE1033" s="193"/>
      <c r="EHF1033" s="193"/>
      <c r="EHG1033" s="193"/>
      <c r="EHH1033" s="193"/>
      <c r="EHI1033" s="193"/>
      <c r="EHJ1033" s="193"/>
      <c r="EHK1033" s="193"/>
      <c r="EHL1033" s="193"/>
      <c r="EHM1033" s="193"/>
      <c r="EHN1033" s="193"/>
      <c r="EHO1033" s="193"/>
      <c r="EHP1033" s="193"/>
      <c r="EHQ1033" s="193"/>
      <c r="EHR1033" s="193"/>
      <c r="EHS1033" s="193"/>
      <c r="EHT1033" s="193"/>
      <c r="EHU1033" s="193"/>
      <c r="EHV1033" s="193"/>
      <c r="EHW1033" s="193"/>
      <c r="EHX1033" s="193"/>
      <c r="EHY1033" s="193"/>
      <c r="EHZ1033" s="193"/>
      <c r="EIA1033" s="193"/>
      <c r="EIB1033" s="193"/>
      <c r="EIC1033" s="193"/>
      <c r="EID1033" s="193"/>
      <c r="EIE1033" s="193"/>
      <c r="EIF1033" s="193"/>
      <c r="EIG1033" s="193"/>
      <c r="EIH1033" s="193"/>
      <c r="EII1033" s="193"/>
      <c r="EIJ1033" s="193"/>
      <c r="EIK1033" s="193"/>
      <c r="EIL1033" s="193"/>
      <c r="EIM1033" s="193"/>
      <c r="EIN1033" s="193"/>
      <c r="EIO1033" s="193"/>
      <c r="EIP1033" s="193"/>
      <c r="EIQ1033" s="193"/>
      <c r="EIR1033" s="193"/>
      <c r="EIS1033" s="193"/>
      <c r="EIT1033" s="193"/>
      <c r="EIU1033" s="193"/>
      <c r="EIV1033" s="193"/>
      <c r="EIW1033" s="193"/>
      <c r="EIX1033" s="193"/>
      <c r="EIY1033" s="193"/>
      <c r="EIZ1033" s="193"/>
      <c r="EJA1033" s="193"/>
      <c r="EJB1033" s="193"/>
      <c r="EJC1033" s="193"/>
      <c r="EJD1033" s="193"/>
      <c r="EJE1033" s="193"/>
      <c r="EJF1033" s="193"/>
      <c r="EJG1033" s="193"/>
      <c r="EJH1033" s="193"/>
      <c r="EJI1033" s="193"/>
      <c r="EJJ1033" s="193"/>
      <c r="EJK1033" s="193"/>
      <c r="EJL1033" s="193"/>
      <c r="EJM1033" s="193"/>
      <c r="EJN1033" s="193"/>
      <c r="EJO1033" s="193"/>
      <c r="EJP1033" s="193"/>
      <c r="EJQ1033" s="193"/>
      <c r="EJR1033" s="193"/>
      <c r="EJS1033" s="193"/>
      <c r="EJT1033" s="193"/>
      <c r="EJU1033" s="193"/>
      <c r="EJV1033" s="193"/>
      <c r="EJW1033" s="193"/>
      <c r="EJX1033" s="193"/>
      <c r="EJY1033" s="193"/>
      <c r="EJZ1033" s="193"/>
      <c r="EKA1033" s="193"/>
      <c r="EKB1033" s="193"/>
      <c r="EKC1033" s="193"/>
      <c r="EKD1033" s="193"/>
      <c r="EKE1033" s="193"/>
      <c r="EKF1033" s="193"/>
      <c r="EKG1033" s="193"/>
      <c r="EKH1033" s="193"/>
      <c r="EKI1033" s="193"/>
      <c r="EKJ1033" s="193"/>
      <c r="EKK1033" s="193"/>
      <c r="EKL1033" s="193"/>
      <c r="EKM1033" s="193"/>
      <c r="EKN1033" s="193"/>
      <c r="EKO1033" s="193"/>
      <c r="EKP1033" s="193"/>
      <c r="EKQ1033" s="193"/>
      <c r="EKR1033" s="193"/>
      <c r="EKS1033" s="193"/>
      <c r="EKT1033" s="193"/>
      <c r="EKU1033" s="193"/>
      <c r="EKV1033" s="193"/>
      <c r="EKW1033" s="193"/>
      <c r="EKX1033" s="193"/>
      <c r="EKY1033" s="193"/>
      <c r="EKZ1033" s="193"/>
      <c r="ELA1033" s="193"/>
      <c r="ELB1033" s="193"/>
      <c r="ELC1033" s="193"/>
      <c r="ELD1033" s="193"/>
      <c r="ELE1033" s="193"/>
      <c r="ELF1033" s="193"/>
      <c r="ELG1033" s="193"/>
      <c r="ELH1033" s="193"/>
      <c r="ELI1033" s="193"/>
      <c r="ELJ1033" s="193"/>
      <c r="ELK1033" s="193"/>
      <c r="ELL1033" s="193"/>
      <c r="ELM1033" s="193"/>
      <c r="ELN1033" s="193"/>
      <c r="ELO1033" s="193"/>
      <c r="ELP1033" s="193"/>
      <c r="ELQ1033" s="193"/>
      <c r="ELR1033" s="193"/>
      <c r="ELS1033" s="193"/>
      <c r="ELT1033" s="193"/>
      <c r="ELU1033" s="193"/>
      <c r="ELV1033" s="193"/>
      <c r="ELW1033" s="193"/>
      <c r="ELX1033" s="193"/>
      <c r="ELY1033" s="193"/>
      <c r="ELZ1033" s="193"/>
      <c r="EMA1033" s="193"/>
      <c r="EMB1033" s="193"/>
      <c r="EMC1033" s="193"/>
      <c r="EMD1033" s="193"/>
      <c r="EME1033" s="193"/>
      <c r="EMF1033" s="193"/>
      <c r="EMG1033" s="193"/>
      <c r="EMH1033" s="193"/>
      <c r="EMI1033" s="193"/>
      <c r="EMJ1033" s="193"/>
      <c r="EMK1033" s="193"/>
      <c r="EML1033" s="193"/>
      <c r="EMM1033" s="193"/>
      <c r="EMN1033" s="193"/>
      <c r="EMO1033" s="193"/>
      <c r="EMP1033" s="193"/>
      <c r="EMQ1033" s="193"/>
      <c r="EMR1033" s="193"/>
      <c r="EMS1033" s="193"/>
      <c r="EMT1033" s="193"/>
      <c r="EMU1033" s="193"/>
      <c r="EMV1033" s="193"/>
      <c r="EMW1033" s="193"/>
      <c r="EMX1033" s="193"/>
      <c r="EMY1033" s="193"/>
      <c r="EMZ1033" s="193"/>
      <c r="ENA1033" s="193"/>
      <c r="ENB1033" s="193"/>
      <c r="ENC1033" s="193"/>
      <c r="END1033" s="193"/>
      <c r="ENE1033" s="193"/>
      <c r="ENF1033" s="193"/>
      <c r="ENG1033" s="193"/>
      <c r="ENH1033" s="193"/>
      <c r="ENI1033" s="193"/>
      <c r="ENJ1033" s="193"/>
      <c r="ENK1033" s="193"/>
      <c r="ENL1033" s="193"/>
      <c r="ENM1033" s="193"/>
      <c r="ENN1033" s="193"/>
      <c r="ENO1033" s="193"/>
      <c r="ENP1033" s="193"/>
      <c r="ENQ1033" s="193"/>
      <c r="ENR1033" s="193"/>
      <c r="ENS1033" s="193"/>
      <c r="ENT1033" s="193"/>
      <c r="ENU1033" s="193"/>
      <c r="ENV1033" s="193"/>
      <c r="ENW1033" s="193"/>
      <c r="ENX1033" s="193"/>
      <c r="ENY1033" s="193"/>
      <c r="ENZ1033" s="193"/>
      <c r="EOA1033" s="193"/>
      <c r="EOB1033" s="193"/>
      <c r="EOC1033" s="193"/>
      <c r="EOD1033" s="193"/>
      <c r="EOE1033" s="193"/>
      <c r="EOF1033" s="193"/>
      <c r="EOG1033" s="193"/>
      <c r="EOH1033" s="193"/>
      <c r="EOI1033" s="193"/>
      <c r="EOJ1033" s="193"/>
      <c r="EOK1033" s="193"/>
      <c r="EOL1033" s="193"/>
      <c r="EOM1033" s="193"/>
      <c r="EON1033" s="193"/>
      <c r="EOO1033" s="193"/>
      <c r="EOP1033" s="193"/>
      <c r="EOQ1033" s="193"/>
      <c r="EOR1033" s="193"/>
      <c r="EOS1033" s="193"/>
      <c r="EOT1033" s="193"/>
      <c r="EOU1033" s="193"/>
      <c r="EOV1033" s="193"/>
      <c r="EOW1033" s="193"/>
      <c r="EOX1033" s="193"/>
      <c r="EOY1033" s="193"/>
      <c r="EOZ1033" s="193"/>
      <c r="EPA1033" s="193"/>
      <c r="EPB1033" s="193"/>
      <c r="EPC1033" s="193"/>
      <c r="EPD1033" s="193"/>
      <c r="EPE1033" s="193"/>
      <c r="EPF1033" s="193"/>
      <c r="EPG1033" s="193"/>
      <c r="EPH1033" s="193"/>
      <c r="EPI1033" s="193"/>
      <c r="EPJ1033" s="193"/>
      <c r="EPK1033" s="193"/>
      <c r="EPL1033" s="193"/>
      <c r="EPM1033" s="193"/>
      <c r="EPN1033" s="193"/>
      <c r="EPO1033" s="193"/>
      <c r="EPP1033" s="193"/>
      <c r="EPQ1033" s="193"/>
      <c r="EPR1033" s="193"/>
      <c r="EPS1033" s="193"/>
      <c r="EPT1033" s="193"/>
      <c r="EPU1033" s="193"/>
      <c r="EPV1033" s="193"/>
      <c r="EPW1033" s="193"/>
      <c r="EPX1033" s="193"/>
      <c r="EPY1033" s="193"/>
      <c r="EPZ1033" s="193"/>
      <c r="EQA1033" s="193"/>
      <c r="EQB1033" s="193"/>
      <c r="EQC1033" s="193"/>
      <c r="EQD1033" s="193"/>
      <c r="EQE1033" s="193"/>
      <c r="EQF1033" s="193"/>
      <c r="EQG1033" s="193"/>
      <c r="EQH1033" s="193"/>
      <c r="EQI1033" s="193"/>
      <c r="EQJ1033" s="193"/>
      <c r="EQK1033" s="193"/>
      <c r="EQL1033" s="193"/>
      <c r="EQM1033" s="193"/>
      <c r="EQN1033" s="193"/>
      <c r="EQO1033" s="193"/>
      <c r="EQP1033" s="193"/>
      <c r="EQQ1033" s="193"/>
      <c r="EQR1033" s="193"/>
      <c r="EQS1033" s="193"/>
      <c r="EQT1033" s="193"/>
      <c r="EQU1033" s="193"/>
      <c r="EQV1033" s="193"/>
      <c r="EQW1033" s="193"/>
      <c r="EQX1033" s="193"/>
      <c r="EQY1033" s="193"/>
      <c r="EQZ1033" s="193"/>
      <c r="ERA1033" s="193"/>
      <c r="ERB1033" s="193"/>
      <c r="ERC1033" s="193"/>
      <c r="ERD1033" s="193"/>
      <c r="ERE1033" s="193"/>
      <c r="ERF1033" s="193"/>
      <c r="ERG1033" s="193"/>
      <c r="ERH1033" s="193"/>
      <c r="ERI1033" s="193"/>
      <c r="ERJ1033" s="193"/>
      <c r="ERK1033" s="193"/>
      <c r="ERL1033" s="193"/>
      <c r="ERM1033" s="193"/>
      <c r="ERN1033" s="193"/>
      <c r="ERO1033" s="193"/>
      <c r="ERP1033" s="193"/>
      <c r="ERQ1033" s="193"/>
      <c r="ERR1033" s="193"/>
      <c r="ERS1033" s="193"/>
      <c r="ERT1033" s="193"/>
      <c r="ERU1033" s="193"/>
      <c r="ERV1033" s="193"/>
      <c r="ERW1033" s="193"/>
      <c r="ERX1033" s="193"/>
      <c r="ERY1033" s="193"/>
      <c r="ERZ1033" s="193"/>
      <c r="ESA1033" s="193"/>
      <c r="ESB1033" s="193"/>
      <c r="ESC1033" s="193"/>
      <c r="ESD1033" s="193"/>
      <c r="ESE1033" s="193"/>
      <c r="ESF1033" s="193"/>
      <c r="ESG1033" s="193"/>
      <c r="ESH1033" s="193"/>
      <c r="ESI1033" s="193"/>
      <c r="ESJ1033" s="193"/>
      <c r="ESK1033" s="193"/>
      <c r="ESL1033" s="193"/>
      <c r="ESM1033" s="193"/>
      <c r="ESN1033" s="193"/>
      <c r="ESO1033" s="193"/>
      <c r="ESP1033" s="193"/>
      <c r="ESQ1033" s="193"/>
      <c r="ESR1033" s="193"/>
      <c r="ESS1033" s="193"/>
      <c r="EST1033" s="193"/>
      <c r="ESU1033" s="193"/>
      <c r="ESV1033" s="193"/>
      <c r="ESW1033" s="193"/>
      <c r="ESX1033" s="193"/>
      <c r="ESY1033" s="193"/>
      <c r="ESZ1033" s="193"/>
      <c r="ETA1033" s="193"/>
      <c r="ETB1033" s="193"/>
      <c r="ETC1033" s="193"/>
      <c r="ETD1033" s="193"/>
      <c r="ETE1033" s="193"/>
      <c r="ETF1033" s="193"/>
      <c r="ETG1033" s="193"/>
      <c r="ETH1033" s="193"/>
      <c r="ETI1033" s="193"/>
      <c r="ETJ1033" s="193"/>
      <c r="ETK1033" s="193"/>
      <c r="ETL1033" s="193"/>
      <c r="ETM1033" s="193"/>
      <c r="ETN1033" s="193"/>
      <c r="ETO1033" s="193"/>
      <c r="ETP1033" s="193"/>
      <c r="ETQ1033" s="193"/>
      <c r="ETR1033" s="193"/>
      <c r="ETS1033" s="193"/>
      <c r="ETT1033" s="193"/>
      <c r="ETU1033" s="193"/>
      <c r="ETV1033" s="193"/>
      <c r="ETW1033" s="193"/>
      <c r="ETX1033" s="193"/>
      <c r="ETY1033" s="193"/>
      <c r="ETZ1033" s="193"/>
      <c r="EUA1033" s="193"/>
      <c r="EUB1033" s="193"/>
      <c r="EUC1033" s="193"/>
      <c r="EUD1033" s="193"/>
      <c r="EUE1033" s="193"/>
      <c r="EUF1033" s="193"/>
      <c r="EUG1033" s="193"/>
      <c r="EUH1033" s="193"/>
      <c r="EUI1033" s="193"/>
      <c r="EUJ1033" s="193"/>
      <c r="EUK1033" s="193"/>
      <c r="EUL1033" s="193"/>
      <c r="EUM1033" s="193"/>
      <c r="EUN1033" s="193"/>
      <c r="EUO1033" s="193"/>
      <c r="EUP1033" s="193"/>
      <c r="EUQ1033" s="193"/>
      <c r="EUR1033" s="193"/>
      <c r="EUS1033" s="193"/>
      <c r="EUT1033" s="193"/>
      <c r="EUU1033" s="193"/>
      <c r="EUV1033" s="193"/>
      <c r="EUW1033" s="193"/>
      <c r="EUX1033" s="193"/>
      <c r="EUY1033" s="193"/>
      <c r="EUZ1033" s="193"/>
      <c r="EVA1033" s="193"/>
      <c r="EVB1033" s="193"/>
      <c r="EVC1033" s="193"/>
      <c r="EVD1033" s="193"/>
      <c r="EVE1033" s="193"/>
      <c r="EVF1033" s="193"/>
      <c r="EVG1033" s="193"/>
      <c r="EVH1033" s="193"/>
      <c r="EVI1033" s="193"/>
      <c r="EVJ1033" s="193"/>
      <c r="EVK1033" s="193"/>
      <c r="EVL1033" s="193"/>
      <c r="EVM1033" s="193"/>
      <c r="EVN1033" s="193"/>
      <c r="EVO1033" s="193"/>
      <c r="EVP1033" s="193"/>
      <c r="EVQ1033" s="193"/>
      <c r="EVR1033" s="193"/>
      <c r="EVS1033" s="193"/>
      <c r="EVT1033" s="193"/>
      <c r="EVU1033" s="193"/>
      <c r="EVV1033" s="193"/>
      <c r="EVW1033" s="193"/>
      <c r="EVX1033" s="193"/>
      <c r="EVY1033" s="193"/>
      <c r="EVZ1033" s="193"/>
      <c r="EWA1033" s="193"/>
      <c r="EWB1033" s="193"/>
      <c r="EWC1033" s="193"/>
      <c r="EWD1033" s="193"/>
      <c r="EWE1033" s="193"/>
      <c r="EWF1033" s="193"/>
      <c r="EWG1033" s="193"/>
      <c r="EWH1033" s="193"/>
      <c r="EWI1033" s="193"/>
      <c r="EWJ1033" s="193"/>
      <c r="EWK1033" s="193"/>
      <c r="EWL1033" s="193"/>
      <c r="EWM1033" s="193"/>
      <c r="EWN1033" s="193"/>
      <c r="EWO1033" s="193"/>
      <c r="EWP1033" s="193"/>
      <c r="EWQ1033" s="193"/>
      <c r="EWR1033" s="193"/>
      <c r="EWS1033" s="193"/>
      <c r="EWT1033" s="193"/>
      <c r="EWU1033" s="193"/>
      <c r="EWV1033" s="193"/>
      <c r="EWW1033" s="193"/>
      <c r="EWX1033" s="193"/>
      <c r="EWY1033" s="193"/>
      <c r="EWZ1033" s="193"/>
      <c r="EXA1033" s="193"/>
      <c r="EXB1033" s="193"/>
      <c r="EXC1033" s="193"/>
      <c r="EXD1033" s="193"/>
      <c r="EXE1033" s="193"/>
      <c r="EXF1033" s="193"/>
      <c r="EXG1033" s="193"/>
      <c r="EXH1033" s="193"/>
      <c r="EXI1033" s="193"/>
      <c r="EXJ1033" s="193"/>
      <c r="EXK1033" s="193"/>
      <c r="EXL1033" s="193"/>
      <c r="EXM1033" s="193"/>
      <c r="EXN1033" s="193"/>
      <c r="EXO1033" s="193"/>
      <c r="EXP1033" s="193"/>
      <c r="EXQ1033" s="193"/>
      <c r="EXR1033" s="193"/>
      <c r="EXS1033" s="193"/>
      <c r="EXT1033" s="193"/>
      <c r="EXU1033" s="193"/>
      <c r="EXV1033" s="193"/>
      <c r="EXW1033" s="193"/>
      <c r="EXX1033" s="193"/>
      <c r="EXY1033" s="193"/>
      <c r="EXZ1033" s="193"/>
      <c r="EYA1033" s="193"/>
      <c r="EYB1033" s="193"/>
      <c r="EYC1033" s="193"/>
      <c r="EYD1033" s="193"/>
      <c r="EYE1033" s="193"/>
      <c r="EYF1033" s="193"/>
      <c r="EYG1033" s="193"/>
      <c r="EYH1033" s="193"/>
      <c r="EYI1033" s="193"/>
      <c r="EYJ1033" s="193"/>
      <c r="EYK1033" s="193"/>
      <c r="EYL1033" s="193"/>
      <c r="EYM1033" s="193"/>
      <c r="EYN1033" s="193"/>
      <c r="EYO1033" s="193"/>
      <c r="EYP1033" s="193"/>
      <c r="EYQ1033" s="193"/>
      <c r="EYR1033" s="193"/>
      <c r="EYS1033" s="193"/>
      <c r="EYT1033" s="193"/>
      <c r="EYU1033" s="193"/>
      <c r="EYV1033" s="193"/>
      <c r="EYW1033" s="193"/>
      <c r="EYX1033" s="193"/>
      <c r="EYY1033" s="193"/>
      <c r="EYZ1033" s="193"/>
      <c r="EZA1033" s="193"/>
      <c r="EZB1033" s="193"/>
      <c r="EZC1033" s="193"/>
      <c r="EZD1033" s="193"/>
      <c r="EZE1033" s="193"/>
      <c r="EZF1033" s="193"/>
      <c r="EZG1033" s="193"/>
      <c r="EZH1033" s="193"/>
      <c r="EZI1033" s="193"/>
      <c r="EZJ1033" s="193"/>
      <c r="EZK1033" s="193"/>
      <c r="EZL1033" s="193"/>
      <c r="EZM1033" s="193"/>
      <c r="EZN1033" s="193"/>
      <c r="EZO1033" s="193"/>
      <c r="EZP1033" s="193"/>
      <c r="EZQ1033" s="193"/>
      <c r="EZR1033" s="193"/>
      <c r="EZS1033" s="193"/>
      <c r="EZT1033" s="193"/>
      <c r="EZU1033" s="193"/>
      <c r="EZV1033" s="193"/>
      <c r="EZW1033" s="193"/>
      <c r="EZX1033" s="193"/>
      <c r="EZY1033" s="193"/>
      <c r="EZZ1033" s="193"/>
      <c r="FAA1033" s="193"/>
      <c r="FAB1033" s="193"/>
      <c r="FAC1033" s="193"/>
      <c r="FAD1033" s="193"/>
      <c r="FAE1033" s="193"/>
      <c r="FAF1033" s="193"/>
      <c r="FAG1033" s="193"/>
      <c r="FAH1033" s="193"/>
      <c r="FAI1033" s="193"/>
      <c r="FAJ1033" s="193"/>
      <c r="FAK1033" s="193"/>
      <c r="FAL1033" s="193"/>
      <c r="FAM1033" s="193"/>
      <c r="FAN1033" s="193"/>
      <c r="FAO1033" s="193"/>
      <c r="FAP1033" s="193"/>
      <c r="FAQ1033" s="193"/>
      <c r="FAR1033" s="193"/>
      <c r="FAS1033" s="193"/>
      <c r="FAT1033" s="193"/>
      <c r="FAU1033" s="193"/>
      <c r="FAV1033" s="193"/>
      <c r="FAW1033" s="193"/>
      <c r="FAX1033" s="193"/>
      <c r="FAY1033" s="193"/>
      <c r="FAZ1033" s="193"/>
      <c r="FBA1033" s="193"/>
      <c r="FBB1033" s="193"/>
      <c r="FBC1033" s="193"/>
      <c r="FBD1033" s="193"/>
      <c r="FBE1033" s="193"/>
      <c r="FBF1033" s="193"/>
      <c r="FBG1033" s="193"/>
      <c r="FBH1033" s="193"/>
      <c r="FBI1033" s="193"/>
      <c r="FBJ1033" s="193"/>
      <c r="FBK1033" s="193"/>
      <c r="FBL1033" s="193"/>
      <c r="FBM1033" s="193"/>
      <c r="FBN1033" s="193"/>
      <c r="FBO1033" s="193"/>
      <c r="FBP1033" s="193"/>
      <c r="FBQ1033" s="193"/>
      <c r="FBR1033" s="193"/>
      <c r="FBS1033" s="193"/>
      <c r="FBT1033" s="193"/>
      <c r="FBU1033" s="193"/>
      <c r="FBV1033" s="193"/>
      <c r="FBW1033" s="193"/>
      <c r="FBX1033" s="193"/>
      <c r="FBY1033" s="193"/>
      <c r="FBZ1033" s="193"/>
      <c r="FCA1033" s="193"/>
      <c r="FCB1033" s="193"/>
      <c r="FCC1033" s="193"/>
      <c r="FCD1033" s="193"/>
      <c r="FCE1033" s="193"/>
      <c r="FCF1033" s="193"/>
      <c r="FCG1033" s="193"/>
      <c r="FCH1033" s="193"/>
      <c r="FCI1033" s="193"/>
      <c r="FCJ1033" s="193"/>
      <c r="FCK1033" s="193"/>
      <c r="FCL1033" s="193"/>
      <c r="FCM1033" s="193"/>
      <c r="FCN1033" s="193"/>
      <c r="FCO1033" s="193"/>
      <c r="FCP1033" s="193"/>
      <c r="FCQ1033" s="193"/>
      <c r="FCR1033" s="193"/>
      <c r="FCS1033" s="193"/>
      <c r="FCT1033" s="193"/>
      <c r="FCU1033" s="193"/>
      <c r="FCV1033" s="193"/>
      <c r="FCW1033" s="193"/>
      <c r="FCX1033" s="193"/>
      <c r="FCY1033" s="193"/>
      <c r="FCZ1033" s="193"/>
      <c r="FDA1033" s="193"/>
      <c r="FDB1033" s="193"/>
      <c r="FDC1033" s="193"/>
      <c r="FDD1033" s="193"/>
      <c r="FDE1033" s="193"/>
      <c r="FDF1033" s="193"/>
      <c r="FDG1033" s="193"/>
      <c r="FDH1033" s="193"/>
      <c r="FDI1033" s="193"/>
      <c r="FDJ1033" s="193"/>
      <c r="FDK1033" s="193"/>
      <c r="FDL1033" s="193"/>
      <c r="FDM1033" s="193"/>
      <c r="FDN1033" s="193"/>
      <c r="FDO1033" s="193"/>
      <c r="FDP1033" s="193"/>
      <c r="FDQ1033" s="193"/>
      <c r="FDR1033" s="193"/>
      <c r="FDS1033" s="193"/>
      <c r="FDT1033" s="193"/>
      <c r="FDU1033" s="193"/>
      <c r="FDV1033" s="193"/>
      <c r="FDW1033" s="193"/>
      <c r="FDX1033" s="193"/>
      <c r="FDY1033" s="193"/>
      <c r="FDZ1033" s="193"/>
      <c r="FEA1033" s="193"/>
      <c r="FEB1033" s="193"/>
      <c r="FEC1033" s="193"/>
      <c r="FED1033" s="193"/>
      <c r="FEE1033" s="193"/>
      <c r="FEF1033" s="193"/>
      <c r="FEG1033" s="193"/>
      <c r="FEH1033" s="193"/>
      <c r="FEI1033" s="193"/>
      <c r="FEJ1033" s="193"/>
      <c r="FEK1033" s="193"/>
      <c r="FEL1033" s="193"/>
      <c r="FEM1033" s="193"/>
      <c r="FEN1033" s="193"/>
      <c r="FEO1033" s="193"/>
      <c r="FEP1033" s="193"/>
      <c r="FEQ1033" s="193"/>
      <c r="FER1033" s="193"/>
      <c r="FES1033" s="193"/>
      <c r="FET1033" s="193"/>
      <c r="FEU1033" s="193"/>
      <c r="FEV1033" s="193"/>
      <c r="FEW1033" s="193"/>
      <c r="FEX1033" s="193"/>
      <c r="FEY1033" s="193"/>
      <c r="FEZ1033" s="193"/>
      <c r="FFA1033" s="193"/>
      <c r="FFB1033" s="193"/>
      <c r="FFC1033" s="193"/>
      <c r="FFD1033" s="193"/>
      <c r="FFE1033" s="193"/>
      <c r="FFF1033" s="193"/>
      <c r="FFG1033" s="193"/>
      <c r="FFH1033" s="193"/>
      <c r="FFI1033" s="193"/>
      <c r="FFJ1033" s="193"/>
      <c r="FFK1033" s="193"/>
      <c r="FFL1033" s="193"/>
      <c r="FFM1033" s="193"/>
      <c r="FFN1033" s="193"/>
      <c r="FFO1033" s="193"/>
      <c r="FFP1033" s="193"/>
      <c r="FFQ1033" s="193"/>
      <c r="FFR1033" s="193"/>
      <c r="FFS1033" s="193"/>
      <c r="FFT1033" s="193"/>
      <c r="FFU1033" s="193"/>
      <c r="FFV1033" s="193"/>
      <c r="FFW1033" s="193"/>
      <c r="FFX1033" s="193"/>
      <c r="FFY1033" s="193"/>
      <c r="FFZ1033" s="193"/>
      <c r="FGA1033" s="193"/>
      <c r="FGB1033" s="193"/>
      <c r="FGC1033" s="193"/>
      <c r="FGD1033" s="193"/>
      <c r="FGE1033" s="193"/>
      <c r="FGF1033" s="193"/>
      <c r="FGG1033" s="193"/>
      <c r="FGH1033" s="193"/>
      <c r="FGI1033" s="193"/>
      <c r="FGJ1033" s="193"/>
      <c r="FGK1033" s="193"/>
      <c r="FGL1033" s="193"/>
      <c r="FGM1033" s="193"/>
      <c r="FGN1033" s="193"/>
      <c r="FGO1033" s="193"/>
      <c r="FGP1033" s="193"/>
      <c r="FGQ1033" s="193"/>
      <c r="FGR1033" s="193"/>
      <c r="FGS1033" s="193"/>
      <c r="FGT1033" s="193"/>
      <c r="FGU1033" s="193"/>
      <c r="FGV1033" s="193"/>
      <c r="FGW1033" s="193"/>
      <c r="FGX1033" s="193"/>
      <c r="FGY1033" s="193"/>
      <c r="FGZ1033" s="193"/>
      <c r="FHA1033" s="193"/>
      <c r="FHB1033" s="193"/>
      <c r="FHC1033" s="193"/>
      <c r="FHD1033" s="193"/>
      <c r="FHE1033" s="193"/>
      <c r="FHF1033" s="193"/>
      <c r="FHG1033" s="193"/>
      <c r="FHH1033" s="193"/>
      <c r="FHI1033" s="193"/>
      <c r="FHJ1033" s="193"/>
      <c r="FHK1033" s="193"/>
      <c r="FHL1033" s="193"/>
      <c r="FHM1033" s="193"/>
      <c r="FHN1033" s="193"/>
      <c r="FHO1033" s="193"/>
      <c r="FHP1033" s="193"/>
      <c r="FHQ1033" s="193"/>
      <c r="FHR1033" s="193"/>
      <c r="FHS1033" s="193"/>
      <c r="FHT1033" s="193"/>
      <c r="FHU1033" s="193"/>
      <c r="FHV1033" s="193"/>
      <c r="FHW1033" s="193"/>
      <c r="FHX1033" s="193"/>
      <c r="FHY1033" s="193"/>
      <c r="FHZ1033" s="193"/>
      <c r="FIA1033" s="193"/>
      <c r="FIB1033" s="193"/>
      <c r="FIC1033" s="193"/>
      <c r="FID1033" s="193"/>
      <c r="FIE1033" s="193"/>
      <c r="FIF1033" s="193"/>
      <c r="FIG1033" s="193"/>
      <c r="FIH1033" s="193"/>
      <c r="FII1033" s="193"/>
      <c r="FIJ1033" s="193"/>
      <c r="FIK1033" s="193"/>
      <c r="FIL1033" s="193"/>
      <c r="FIM1033" s="193"/>
      <c r="FIN1033" s="193"/>
      <c r="FIO1033" s="193"/>
      <c r="FIP1033" s="193"/>
      <c r="FIQ1033" s="193"/>
      <c r="FIR1033" s="193"/>
      <c r="FIS1033" s="193"/>
      <c r="FIT1033" s="193"/>
      <c r="FIU1033" s="193"/>
      <c r="FIV1033" s="193"/>
      <c r="FIW1033" s="193"/>
      <c r="FIX1033" s="193"/>
      <c r="FIY1033" s="193"/>
      <c r="FIZ1033" s="193"/>
      <c r="FJA1033" s="193"/>
      <c r="FJB1033" s="193"/>
      <c r="FJC1033" s="193"/>
      <c r="FJD1033" s="193"/>
      <c r="FJE1033" s="193"/>
      <c r="FJF1033" s="193"/>
      <c r="FJG1033" s="193"/>
      <c r="FJH1033" s="193"/>
      <c r="FJI1033" s="193"/>
      <c r="FJJ1033" s="193"/>
      <c r="FJK1033" s="193"/>
      <c r="FJL1033" s="193"/>
      <c r="FJM1033" s="193"/>
      <c r="FJN1033" s="193"/>
      <c r="FJO1033" s="193"/>
      <c r="FJP1033" s="193"/>
      <c r="FJQ1033" s="193"/>
      <c r="FJR1033" s="193"/>
      <c r="FJS1033" s="193"/>
      <c r="FJT1033" s="193"/>
      <c r="FJU1033" s="193"/>
      <c r="FJV1033" s="193"/>
      <c r="FJW1033" s="193"/>
      <c r="FJX1033" s="193"/>
      <c r="FJY1033" s="193"/>
      <c r="FJZ1033" s="193"/>
      <c r="FKA1033" s="193"/>
      <c r="FKB1033" s="193"/>
      <c r="FKC1033" s="193"/>
      <c r="FKD1033" s="193"/>
      <c r="FKE1033" s="193"/>
      <c r="FKF1033" s="193"/>
      <c r="FKG1033" s="193"/>
      <c r="FKH1033" s="193"/>
      <c r="FKI1033" s="193"/>
      <c r="FKJ1033" s="193"/>
      <c r="FKK1033" s="193"/>
      <c r="FKL1033" s="193"/>
      <c r="FKM1033" s="193"/>
      <c r="FKN1033" s="193"/>
      <c r="FKO1033" s="193"/>
      <c r="FKP1033" s="193"/>
      <c r="FKQ1033" s="193"/>
      <c r="FKR1033" s="193"/>
      <c r="FKS1033" s="193"/>
      <c r="FKT1033" s="193"/>
      <c r="FKU1033" s="193"/>
      <c r="FKV1033" s="193"/>
      <c r="FKW1033" s="193"/>
      <c r="FKX1033" s="193"/>
      <c r="FKY1033" s="193"/>
      <c r="FKZ1033" s="193"/>
      <c r="FLA1033" s="193"/>
      <c r="FLB1033" s="193"/>
      <c r="FLC1033" s="193"/>
      <c r="FLD1033" s="193"/>
      <c r="FLE1033" s="193"/>
      <c r="FLF1033" s="193"/>
      <c r="FLG1033" s="193"/>
      <c r="FLH1033" s="193"/>
      <c r="FLI1033" s="193"/>
      <c r="FLJ1033" s="193"/>
      <c r="FLK1033" s="193"/>
      <c r="FLL1033" s="193"/>
      <c r="FLM1033" s="193"/>
      <c r="FLN1033" s="193"/>
      <c r="FLO1033" s="193"/>
      <c r="FLP1033" s="193"/>
      <c r="FLQ1033" s="193"/>
      <c r="FLR1033" s="193"/>
      <c r="FLS1033" s="193"/>
      <c r="FLT1033" s="193"/>
      <c r="FLU1033" s="193"/>
      <c r="FLV1033" s="193"/>
      <c r="FLW1033" s="193"/>
      <c r="FLX1033" s="193"/>
      <c r="FLY1033" s="193"/>
      <c r="FLZ1033" s="193"/>
      <c r="FMA1033" s="193"/>
      <c r="FMB1033" s="193"/>
      <c r="FMC1033" s="193"/>
      <c r="FMD1033" s="193"/>
      <c r="FME1033" s="193"/>
      <c r="FMF1033" s="193"/>
      <c r="FMG1033" s="193"/>
      <c r="FMH1033" s="193"/>
      <c r="FMI1033" s="193"/>
      <c r="FMJ1033" s="193"/>
      <c r="FMK1033" s="193"/>
      <c r="FML1033" s="193"/>
      <c r="FMM1033" s="193"/>
      <c r="FMN1033" s="193"/>
      <c r="FMO1033" s="193"/>
      <c r="FMP1033" s="193"/>
      <c r="FMQ1033" s="193"/>
      <c r="FMR1033" s="193"/>
      <c r="FMS1033" s="193"/>
      <c r="FMT1033" s="193"/>
      <c r="FMU1033" s="193"/>
      <c r="FMV1033" s="193"/>
      <c r="FMW1033" s="193"/>
      <c r="FMX1033" s="193"/>
      <c r="FMY1033" s="193"/>
      <c r="FMZ1033" s="193"/>
      <c r="FNA1033" s="193"/>
      <c r="FNB1033" s="193"/>
      <c r="FNC1033" s="193"/>
      <c r="FND1033" s="193"/>
      <c r="FNE1033" s="193"/>
      <c r="FNF1033" s="193"/>
      <c r="FNG1033" s="193"/>
      <c r="FNH1033" s="193"/>
      <c r="FNI1033" s="193"/>
      <c r="FNJ1033" s="193"/>
      <c r="FNK1033" s="193"/>
      <c r="FNL1033" s="193"/>
      <c r="FNM1033" s="193"/>
      <c r="FNN1033" s="193"/>
      <c r="FNO1033" s="193"/>
      <c r="FNP1033" s="193"/>
      <c r="FNQ1033" s="193"/>
      <c r="FNR1033" s="193"/>
      <c r="FNS1033" s="193"/>
      <c r="FNT1033" s="193"/>
      <c r="FNU1033" s="193"/>
      <c r="FNV1033" s="193"/>
      <c r="FNW1033" s="193"/>
      <c r="FNX1033" s="193"/>
      <c r="FNY1033" s="193"/>
      <c r="FNZ1033" s="193"/>
      <c r="FOA1033" s="193"/>
      <c r="FOB1033" s="193"/>
      <c r="FOC1033" s="193"/>
      <c r="FOD1033" s="193"/>
      <c r="FOE1033" s="193"/>
      <c r="FOF1033" s="193"/>
      <c r="FOG1033" s="193"/>
      <c r="FOH1033" s="193"/>
      <c r="FOI1033" s="193"/>
      <c r="FOJ1033" s="193"/>
      <c r="FOK1033" s="193"/>
      <c r="FOL1033" s="193"/>
      <c r="FOM1033" s="193"/>
      <c r="FON1033" s="193"/>
      <c r="FOO1033" s="193"/>
      <c r="FOP1033" s="193"/>
      <c r="FOQ1033" s="193"/>
      <c r="FOR1033" s="193"/>
      <c r="FOS1033" s="193"/>
      <c r="FOT1033" s="193"/>
      <c r="FOU1033" s="193"/>
      <c r="FOV1033" s="193"/>
      <c r="FOW1033" s="193"/>
      <c r="FOX1033" s="193"/>
      <c r="FOY1033" s="193"/>
      <c r="FOZ1033" s="193"/>
      <c r="FPA1033" s="193"/>
      <c r="FPB1033" s="193"/>
      <c r="FPC1033" s="193"/>
      <c r="FPD1033" s="193"/>
      <c r="FPE1033" s="193"/>
      <c r="FPF1033" s="193"/>
      <c r="FPG1033" s="193"/>
      <c r="FPH1033" s="193"/>
      <c r="FPI1033" s="193"/>
      <c r="FPJ1033" s="193"/>
      <c r="FPK1033" s="193"/>
      <c r="FPL1033" s="193"/>
      <c r="FPM1033" s="193"/>
      <c r="FPN1033" s="193"/>
      <c r="FPO1033" s="193"/>
      <c r="FPP1033" s="193"/>
      <c r="FPQ1033" s="193"/>
      <c r="FPR1033" s="193"/>
      <c r="FPS1033" s="193"/>
      <c r="FPT1033" s="193"/>
      <c r="FPU1033" s="193"/>
      <c r="FPV1033" s="193"/>
      <c r="FPW1033" s="193"/>
      <c r="FPX1033" s="193"/>
      <c r="FPY1033" s="193"/>
      <c r="FPZ1033" s="193"/>
      <c r="FQA1033" s="193"/>
      <c r="FQB1033" s="193"/>
      <c r="FQC1033" s="193"/>
      <c r="FQD1033" s="193"/>
      <c r="FQE1033" s="193"/>
      <c r="FQF1033" s="193"/>
      <c r="FQG1033" s="193"/>
      <c r="FQH1033" s="193"/>
      <c r="FQI1033" s="193"/>
      <c r="FQJ1033" s="193"/>
      <c r="FQK1033" s="193"/>
      <c r="FQL1033" s="193"/>
      <c r="FQM1033" s="193"/>
      <c r="FQN1033" s="193"/>
      <c r="FQO1033" s="193"/>
      <c r="FQP1033" s="193"/>
      <c r="FQQ1033" s="193"/>
      <c r="FQR1033" s="193"/>
      <c r="FQS1033" s="193"/>
      <c r="FQT1033" s="193"/>
      <c r="FQU1033" s="193"/>
      <c r="FQV1033" s="193"/>
      <c r="FQW1033" s="193"/>
      <c r="FQX1033" s="193"/>
      <c r="FQY1033" s="193"/>
      <c r="FQZ1033" s="193"/>
      <c r="FRA1033" s="193"/>
      <c r="FRB1033" s="193"/>
      <c r="FRC1033" s="193"/>
      <c r="FRD1033" s="193"/>
      <c r="FRE1033" s="193"/>
      <c r="FRF1033" s="193"/>
      <c r="FRG1033" s="193"/>
      <c r="FRH1033" s="193"/>
      <c r="FRI1033" s="193"/>
      <c r="FRJ1033" s="193"/>
      <c r="FRK1033" s="193"/>
      <c r="FRL1033" s="193"/>
      <c r="FRM1033" s="193"/>
      <c r="FRN1033" s="193"/>
      <c r="FRO1033" s="193"/>
      <c r="FRP1033" s="193"/>
      <c r="FRQ1033" s="193"/>
      <c r="FRR1033" s="193"/>
      <c r="FRS1033" s="193"/>
      <c r="FRT1033" s="193"/>
      <c r="FRU1033" s="193"/>
      <c r="FRV1033" s="193"/>
      <c r="FRW1033" s="193"/>
      <c r="FRX1033" s="193"/>
      <c r="FRY1033" s="193"/>
      <c r="FRZ1033" s="193"/>
      <c r="FSA1033" s="193"/>
      <c r="FSB1033" s="193"/>
      <c r="FSC1033" s="193"/>
      <c r="FSD1033" s="193"/>
      <c r="FSE1033" s="193"/>
      <c r="FSF1033" s="193"/>
      <c r="FSG1033" s="193"/>
      <c r="FSH1033" s="193"/>
      <c r="FSI1033" s="193"/>
      <c r="FSJ1033" s="193"/>
      <c r="FSK1033" s="193"/>
      <c r="FSL1033" s="193"/>
      <c r="FSM1033" s="193"/>
      <c r="FSN1033" s="193"/>
      <c r="FSO1033" s="193"/>
      <c r="FSP1033" s="193"/>
      <c r="FSQ1033" s="193"/>
      <c r="FSR1033" s="193"/>
      <c r="FSS1033" s="193"/>
      <c r="FST1033" s="193"/>
      <c r="FSU1033" s="193"/>
      <c r="FSV1033" s="193"/>
      <c r="FSW1033" s="193"/>
      <c r="FSX1033" s="193"/>
      <c r="FSY1033" s="193"/>
      <c r="FSZ1033" s="193"/>
      <c r="FTA1033" s="193"/>
      <c r="FTB1033" s="193"/>
      <c r="FTC1033" s="193"/>
      <c r="FTD1033" s="193"/>
      <c r="FTE1033" s="193"/>
      <c r="FTF1033" s="193"/>
      <c r="FTG1033" s="193"/>
      <c r="FTH1033" s="193"/>
      <c r="FTI1033" s="193"/>
      <c r="FTJ1033" s="193"/>
      <c r="FTK1033" s="193"/>
      <c r="FTL1033" s="193"/>
      <c r="FTM1033" s="193"/>
      <c r="FTN1033" s="193"/>
      <c r="FTO1033" s="193"/>
      <c r="FTP1033" s="193"/>
      <c r="FTQ1033" s="193"/>
      <c r="FTR1033" s="193"/>
      <c r="FTS1033" s="193"/>
      <c r="FTT1033" s="193"/>
      <c r="FTU1033" s="193"/>
      <c r="FTV1033" s="193"/>
      <c r="FTW1033" s="193"/>
      <c r="FTX1033" s="193"/>
      <c r="FTY1033" s="193"/>
      <c r="FTZ1033" s="193"/>
      <c r="FUA1033" s="193"/>
      <c r="FUB1033" s="193"/>
      <c r="FUC1033" s="193"/>
      <c r="FUD1033" s="193"/>
      <c r="FUE1033" s="193"/>
      <c r="FUF1033" s="193"/>
      <c r="FUG1033" s="193"/>
      <c r="FUH1033" s="193"/>
      <c r="FUI1033" s="193"/>
      <c r="FUJ1033" s="193"/>
      <c r="FUK1033" s="193"/>
      <c r="FUL1033" s="193"/>
      <c r="FUM1033" s="193"/>
      <c r="FUN1033" s="193"/>
      <c r="FUO1033" s="193"/>
      <c r="FUP1033" s="193"/>
      <c r="FUQ1033" s="193"/>
      <c r="FUR1033" s="193"/>
      <c r="FUS1033" s="193"/>
      <c r="FUT1033" s="193"/>
      <c r="FUU1033" s="193"/>
      <c r="FUV1033" s="193"/>
      <c r="FUW1033" s="193"/>
      <c r="FUX1033" s="193"/>
      <c r="FUY1033" s="193"/>
      <c r="FUZ1033" s="193"/>
      <c r="FVA1033" s="193"/>
      <c r="FVB1033" s="193"/>
      <c r="FVC1033" s="193"/>
      <c r="FVD1033" s="193"/>
      <c r="FVE1033" s="193"/>
      <c r="FVF1033" s="193"/>
      <c r="FVG1033" s="193"/>
      <c r="FVH1033" s="193"/>
      <c r="FVI1033" s="193"/>
      <c r="FVJ1033" s="193"/>
      <c r="FVK1033" s="193"/>
      <c r="FVL1033" s="193"/>
      <c r="FVM1033" s="193"/>
      <c r="FVN1033" s="193"/>
      <c r="FVO1033" s="193"/>
      <c r="FVP1033" s="193"/>
      <c r="FVQ1033" s="193"/>
      <c r="FVR1033" s="193"/>
      <c r="FVS1033" s="193"/>
      <c r="FVT1033" s="193"/>
      <c r="FVU1033" s="193"/>
      <c r="FVV1033" s="193"/>
      <c r="FVW1033" s="193"/>
      <c r="FVX1033" s="193"/>
      <c r="FVY1033" s="193"/>
      <c r="FVZ1033" s="193"/>
      <c r="FWA1033" s="193"/>
      <c r="FWB1033" s="193"/>
      <c r="FWC1033" s="193"/>
      <c r="FWD1033" s="193"/>
      <c r="FWE1033" s="193"/>
      <c r="FWF1033" s="193"/>
      <c r="FWG1033" s="193"/>
      <c r="FWH1033" s="193"/>
      <c r="FWI1033" s="193"/>
      <c r="FWJ1033" s="193"/>
      <c r="FWK1033" s="193"/>
      <c r="FWL1033" s="193"/>
      <c r="FWM1033" s="193"/>
      <c r="FWN1033" s="193"/>
      <c r="FWO1033" s="193"/>
      <c r="FWP1033" s="193"/>
      <c r="FWQ1033" s="193"/>
      <c r="FWR1033" s="193"/>
      <c r="FWS1033" s="193"/>
      <c r="FWT1033" s="193"/>
      <c r="FWU1033" s="193"/>
      <c r="FWV1033" s="193"/>
      <c r="FWW1033" s="193"/>
      <c r="FWX1033" s="193"/>
      <c r="FWY1033" s="193"/>
      <c r="FWZ1033" s="193"/>
      <c r="FXA1033" s="193"/>
      <c r="FXB1033" s="193"/>
      <c r="FXC1033" s="193"/>
      <c r="FXD1033" s="193"/>
      <c r="FXE1033" s="193"/>
      <c r="FXF1033" s="193"/>
      <c r="FXG1033" s="193"/>
      <c r="FXH1033" s="193"/>
      <c r="FXI1033" s="193"/>
      <c r="FXJ1033" s="193"/>
      <c r="FXK1033" s="193"/>
      <c r="FXL1033" s="193"/>
      <c r="FXM1033" s="193"/>
      <c r="FXN1033" s="193"/>
      <c r="FXO1033" s="193"/>
      <c r="FXP1033" s="193"/>
      <c r="FXQ1033" s="193"/>
      <c r="FXR1033" s="193"/>
      <c r="FXS1033" s="193"/>
      <c r="FXT1033" s="193"/>
      <c r="FXU1033" s="193"/>
      <c r="FXV1033" s="193"/>
      <c r="FXW1033" s="193"/>
      <c r="FXX1033" s="193"/>
      <c r="FXY1033" s="193"/>
      <c r="FXZ1033" s="193"/>
      <c r="FYA1033" s="193"/>
      <c r="FYB1033" s="193"/>
      <c r="FYC1033" s="193"/>
      <c r="FYD1033" s="193"/>
      <c r="FYE1033" s="193"/>
      <c r="FYF1033" s="193"/>
      <c r="FYG1033" s="193"/>
      <c r="FYH1033" s="193"/>
      <c r="FYI1033" s="193"/>
      <c r="FYJ1033" s="193"/>
      <c r="FYK1033" s="193"/>
      <c r="FYL1033" s="193"/>
      <c r="FYM1033" s="193"/>
      <c r="FYN1033" s="193"/>
      <c r="FYO1033" s="193"/>
      <c r="FYP1033" s="193"/>
      <c r="FYQ1033" s="193"/>
      <c r="FYR1033" s="193"/>
      <c r="FYS1033" s="193"/>
      <c r="FYT1033" s="193"/>
      <c r="FYU1033" s="193"/>
      <c r="FYV1033" s="193"/>
      <c r="FYW1033" s="193"/>
      <c r="FYX1033" s="193"/>
      <c r="FYY1033" s="193"/>
      <c r="FYZ1033" s="193"/>
      <c r="FZA1033" s="193"/>
      <c r="FZB1033" s="193"/>
      <c r="FZC1033" s="193"/>
      <c r="FZD1033" s="193"/>
      <c r="FZE1033" s="193"/>
      <c r="FZF1033" s="193"/>
      <c r="FZG1033" s="193"/>
      <c r="FZH1033" s="193"/>
      <c r="FZI1033" s="193"/>
      <c r="FZJ1033" s="193"/>
      <c r="FZK1033" s="193"/>
      <c r="FZL1033" s="193"/>
      <c r="FZM1033" s="193"/>
      <c r="FZN1033" s="193"/>
      <c r="FZO1033" s="193"/>
      <c r="FZP1033" s="193"/>
      <c r="FZQ1033" s="193"/>
      <c r="FZR1033" s="193"/>
      <c r="FZS1033" s="193"/>
      <c r="FZT1033" s="193"/>
      <c r="FZU1033" s="193"/>
      <c r="FZV1033" s="193"/>
      <c r="FZW1033" s="193"/>
      <c r="FZX1033" s="193"/>
      <c r="FZY1033" s="193"/>
      <c r="FZZ1033" s="193"/>
      <c r="GAA1033" s="193"/>
      <c r="GAB1033" s="193"/>
      <c r="GAC1033" s="193"/>
      <c r="GAD1033" s="193"/>
      <c r="GAE1033" s="193"/>
      <c r="GAF1033" s="193"/>
      <c r="GAG1033" s="193"/>
      <c r="GAH1033" s="193"/>
      <c r="GAI1033" s="193"/>
      <c r="GAJ1033" s="193"/>
      <c r="GAK1033" s="193"/>
      <c r="GAL1033" s="193"/>
      <c r="GAM1033" s="193"/>
      <c r="GAN1033" s="193"/>
      <c r="GAO1033" s="193"/>
      <c r="GAP1033" s="193"/>
      <c r="GAQ1033" s="193"/>
      <c r="GAR1033" s="193"/>
      <c r="GAS1033" s="193"/>
      <c r="GAT1033" s="193"/>
      <c r="GAU1033" s="193"/>
      <c r="GAV1033" s="193"/>
      <c r="GAW1033" s="193"/>
      <c r="GAX1033" s="193"/>
      <c r="GAY1033" s="193"/>
      <c r="GAZ1033" s="193"/>
      <c r="GBA1033" s="193"/>
      <c r="GBB1033" s="193"/>
      <c r="GBC1033" s="193"/>
      <c r="GBD1033" s="193"/>
      <c r="GBE1033" s="193"/>
      <c r="GBF1033" s="193"/>
      <c r="GBG1033" s="193"/>
      <c r="GBH1033" s="193"/>
      <c r="GBI1033" s="193"/>
      <c r="GBJ1033" s="193"/>
      <c r="GBK1033" s="193"/>
      <c r="GBL1033" s="193"/>
      <c r="GBM1033" s="193"/>
      <c r="GBN1033" s="193"/>
      <c r="GBO1033" s="193"/>
      <c r="GBP1033" s="193"/>
      <c r="GBQ1033" s="193"/>
      <c r="GBR1033" s="193"/>
      <c r="GBS1033" s="193"/>
      <c r="GBT1033" s="193"/>
      <c r="GBU1033" s="193"/>
      <c r="GBV1033" s="193"/>
      <c r="GBW1033" s="193"/>
      <c r="GBX1033" s="193"/>
      <c r="GBY1033" s="193"/>
      <c r="GBZ1033" s="193"/>
      <c r="GCA1033" s="193"/>
      <c r="GCB1033" s="193"/>
      <c r="GCC1033" s="193"/>
      <c r="GCD1033" s="193"/>
      <c r="GCE1033" s="193"/>
      <c r="GCF1033" s="193"/>
      <c r="GCG1033" s="193"/>
      <c r="GCH1033" s="193"/>
      <c r="GCI1033" s="193"/>
      <c r="GCJ1033" s="193"/>
      <c r="GCK1033" s="193"/>
      <c r="GCL1033" s="193"/>
      <c r="GCM1033" s="193"/>
      <c r="GCN1033" s="193"/>
      <c r="GCO1033" s="193"/>
      <c r="GCP1033" s="193"/>
      <c r="GCQ1033" s="193"/>
      <c r="GCR1033" s="193"/>
      <c r="GCS1033" s="193"/>
      <c r="GCT1033" s="193"/>
      <c r="GCU1033" s="193"/>
      <c r="GCV1033" s="193"/>
      <c r="GCW1033" s="193"/>
      <c r="GCX1033" s="193"/>
      <c r="GCY1033" s="193"/>
      <c r="GCZ1033" s="193"/>
      <c r="GDA1033" s="193"/>
      <c r="GDB1033" s="193"/>
      <c r="GDC1033" s="193"/>
      <c r="GDD1033" s="193"/>
      <c r="GDE1033" s="193"/>
      <c r="GDF1033" s="193"/>
      <c r="GDG1033" s="193"/>
      <c r="GDH1033" s="193"/>
      <c r="GDI1033" s="193"/>
      <c r="GDJ1033" s="193"/>
      <c r="GDK1033" s="193"/>
      <c r="GDL1033" s="193"/>
      <c r="GDM1033" s="193"/>
      <c r="GDN1033" s="193"/>
      <c r="GDO1033" s="193"/>
      <c r="GDP1033" s="193"/>
      <c r="GDQ1033" s="193"/>
      <c r="GDR1033" s="193"/>
      <c r="GDS1033" s="193"/>
      <c r="GDT1033" s="193"/>
      <c r="GDU1033" s="193"/>
      <c r="GDV1033" s="193"/>
      <c r="GDW1033" s="193"/>
      <c r="GDX1033" s="193"/>
      <c r="GDY1033" s="193"/>
      <c r="GDZ1033" s="193"/>
      <c r="GEA1033" s="193"/>
      <c r="GEB1033" s="193"/>
      <c r="GEC1033" s="193"/>
      <c r="GED1033" s="193"/>
      <c r="GEE1033" s="193"/>
      <c r="GEF1033" s="193"/>
      <c r="GEG1033" s="193"/>
      <c r="GEH1033" s="193"/>
      <c r="GEI1033" s="193"/>
      <c r="GEJ1033" s="193"/>
      <c r="GEK1033" s="193"/>
      <c r="GEL1033" s="193"/>
      <c r="GEM1033" s="193"/>
      <c r="GEN1033" s="193"/>
      <c r="GEO1033" s="193"/>
      <c r="GEP1033" s="193"/>
      <c r="GEQ1033" s="193"/>
      <c r="GER1033" s="193"/>
      <c r="GES1033" s="193"/>
      <c r="GET1033" s="193"/>
      <c r="GEU1033" s="193"/>
      <c r="GEV1033" s="193"/>
      <c r="GEW1033" s="193"/>
      <c r="GEX1033" s="193"/>
      <c r="GEY1033" s="193"/>
      <c r="GEZ1033" s="193"/>
      <c r="GFA1033" s="193"/>
      <c r="GFB1033" s="193"/>
      <c r="GFC1033" s="193"/>
      <c r="GFD1033" s="193"/>
      <c r="GFE1033" s="193"/>
      <c r="GFF1033" s="193"/>
      <c r="GFG1033" s="193"/>
      <c r="GFH1033" s="193"/>
      <c r="GFI1033" s="193"/>
      <c r="GFJ1033" s="193"/>
      <c r="GFK1033" s="193"/>
      <c r="GFL1033" s="193"/>
      <c r="GFM1033" s="193"/>
      <c r="GFN1033" s="193"/>
      <c r="GFO1033" s="193"/>
      <c r="GFP1033" s="193"/>
      <c r="GFQ1033" s="193"/>
      <c r="GFR1033" s="193"/>
      <c r="GFS1033" s="193"/>
      <c r="GFT1033" s="193"/>
      <c r="GFU1033" s="193"/>
      <c r="GFV1033" s="193"/>
      <c r="GFW1033" s="193"/>
      <c r="GFX1033" s="193"/>
      <c r="GFY1033" s="193"/>
      <c r="GFZ1033" s="193"/>
      <c r="GGA1033" s="193"/>
      <c r="GGB1033" s="193"/>
      <c r="GGC1033" s="193"/>
      <c r="GGD1033" s="193"/>
      <c r="GGE1033" s="193"/>
      <c r="GGF1033" s="193"/>
      <c r="GGG1033" s="193"/>
      <c r="GGH1033" s="193"/>
      <c r="GGI1033" s="193"/>
      <c r="GGJ1033" s="193"/>
      <c r="GGK1033" s="193"/>
      <c r="GGL1033" s="193"/>
      <c r="GGM1033" s="193"/>
      <c r="GGN1033" s="193"/>
      <c r="GGO1033" s="193"/>
      <c r="GGP1033" s="193"/>
      <c r="GGQ1033" s="193"/>
      <c r="GGR1033" s="193"/>
      <c r="GGS1033" s="193"/>
      <c r="GGT1033" s="193"/>
      <c r="GGU1033" s="193"/>
      <c r="GGV1033" s="193"/>
      <c r="GGW1033" s="193"/>
      <c r="GGX1033" s="193"/>
      <c r="GGY1033" s="193"/>
      <c r="GGZ1033" s="193"/>
      <c r="GHA1033" s="193"/>
      <c r="GHB1033" s="193"/>
      <c r="GHC1033" s="193"/>
      <c r="GHD1033" s="193"/>
      <c r="GHE1033" s="193"/>
      <c r="GHF1033" s="193"/>
      <c r="GHG1033" s="193"/>
      <c r="GHH1033" s="193"/>
      <c r="GHI1033" s="193"/>
      <c r="GHJ1033" s="193"/>
      <c r="GHK1033" s="193"/>
      <c r="GHL1033" s="193"/>
      <c r="GHM1033" s="193"/>
      <c r="GHN1033" s="193"/>
      <c r="GHO1033" s="193"/>
      <c r="GHP1033" s="193"/>
      <c r="GHQ1033" s="193"/>
      <c r="GHR1033" s="193"/>
      <c r="GHS1033" s="193"/>
      <c r="GHT1033" s="193"/>
      <c r="GHU1033" s="193"/>
      <c r="GHV1033" s="193"/>
      <c r="GHW1033" s="193"/>
      <c r="GHX1033" s="193"/>
      <c r="GHY1033" s="193"/>
      <c r="GHZ1033" s="193"/>
      <c r="GIA1033" s="193"/>
      <c r="GIB1033" s="193"/>
      <c r="GIC1033" s="193"/>
      <c r="GID1033" s="193"/>
      <c r="GIE1033" s="193"/>
      <c r="GIF1033" s="193"/>
      <c r="GIG1033" s="193"/>
      <c r="GIH1033" s="193"/>
      <c r="GII1033" s="193"/>
      <c r="GIJ1033" s="193"/>
      <c r="GIK1033" s="193"/>
      <c r="GIL1033" s="193"/>
      <c r="GIM1033" s="193"/>
      <c r="GIN1033" s="193"/>
      <c r="GIO1033" s="193"/>
      <c r="GIP1033" s="193"/>
      <c r="GIQ1033" s="193"/>
      <c r="GIR1033" s="193"/>
      <c r="GIS1033" s="193"/>
      <c r="GIT1033" s="193"/>
      <c r="GIU1033" s="193"/>
      <c r="GIV1033" s="193"/>
      <c r="GIW1033" s="193"/>
      <c r="GIX1033" s="193"/>
      <c r="GIY1033" s="193"/>
      <c r="GIZ1033" s="193"/>
      <c r="GJA1033" s="193"/>
      <c r="GJB1033" s="193"/>
      <c r="GJC1033" s="193"/>
      <c r="GJD1033" s="193"/>
      <c r="GJE1033" s="193"/>
      <c r="GJF1033" s="193"/>
      <c r="GJG1033" s="193"/>
      <c r="GJH1033" s="193"/>
      <c r="GJI1033" s="193"/>
      <c r="GJJ1033" s="193"/>
      <c r="GJK1033" s="193"/>
      <c r="GJL1033" s="193"/>
      <c r="GJM1033" s="193"/>
      <c r="GJN1033" s="193"/>
      <c r="GJO1033" s="193"/>
      <c r="GJP1033" s="193"/>
      <c r="GJQ1033" s="193"/>
      <c r="GJR1033" s="193"/>
      <c r="GJS1033" s="193"/>
      <c r="GJT1033" s="193"/>
      <c r="GJU1033" s="193"/>
      <c r="GJV1033" s="193"/>
      <c r="GJW1033" s="193"/>
      <c r="GJX1033" s="193"/>
      <c r="GJY1033" s="193"/>
      <c r="GJZ1033" s="193"/>
      <c r="GKA1033" s="193"/>
      <c r="GKB1033" s="193"/>
      <c r="GKC1033" s="193"/>
      <c r="GKD1033" s="193"/>
      <c r="GKE1033" s="193"/>
      <c r="GKF1033" s="193"/>
      <c r="GKG1033" s="193"/>
      <c r="GKH1033" s="193"/>
      <c r="GKI1033" s="193"/>
      <c r="GKJ1033" s="193"/>
      <c r="GKK1033" s="193"/>
      <c r="GKL1033" s="193"/>
      <c r="GKM1033" s="193"/>
      <c r="GKN1033" s="193"/>
      <c r="GKO1033" s="193"/>
      <c r="GKP1033" s="193"/>
      <c r="GKQ1033" s="193"/>
      <c r="GKR1033" s="193"/>
      <c r="GKS1033" s="193"/>
      <c r="GKT1033" s="193"/>
      <c r="GKU1033" s="193"/>
      <c r="GKV1033" s="193"/>
      <c r="GKW1033" s="193"/>
      <c r="GKX1033" s="193"/>
      <c r="GKY1033" s="193"/>
      <c r="GKZ1033" s="193"/>
      <c r="GLA1033" s="193"/>
      <c r="GLB1033" s="193"/>
      <c r="GLC1033" s="193"/>
      <c r="GLD1033" s="193"/>
      <c r="GLE1033" s="193"/>
      <c r="GLF1033" s="193"/>
      <c r="GLG1033" s="193"/>
      <c r="GLH1033" s="193"/>
      <c r="GLI1033" s="193"/>
      <c r="GLJ1033" s="193"/>
      <c r="GLK1033" s="193"/>
      <c r="GLL1033" s="193"/>
      <c r="GLM1033" s="193"/>
      <c r="GLN1033" s="193"/>
      <c r="GLO1033" s="193"/>
      <c r="GLP1033" s="193"/>
      <c r="GLQ1033" s="193"/>
      <c r="GLR1033" s="193"/>
      <c r="GLS1033" s="193"/>
      <c r="GLT1033" s="193"/>
      <c r="GLU1033" s="193"/>
      <c r="GLV1033" s="193"/>
      <c r="GLW1033" s="193"/>
      <c r="GLX1033" s="193"/>
      <c r="GLY1033" s="193"/>
      <c r="GLZ1033" s="193"/>
      <c r="GMA1033" s="193"/>
      <c r="GMB1033" s="193"/>
      <c r="GMC1033" s="193"/>
      <c r="GMD1033" s="193"/>
      <c r="GME1033" s="193"/>
      <c r="GMF1033" s="193"/>
      <c r="GMG1033" s="193"/>
      <c r="GMH1033" s="193"/>
      <c r="GMI1033" s="193"/>
      <c r="GMJ1033" s="193"/>
      <c r="GMK1033" s="193"/>
      <c r="GML1033" s="193"/>
      <c r="GMM1033" s="193"/>
      <c r="GMN1033" s="193"/>
      <c r="GMO1033" s="193"/>
      <c r="GMP1033" s="193"/>
      <c r="GMQ1033" s="193"/>
      <c r="GMR1033" s="193"/>
      <c r="GMS1033" s="193"/>
      <c r="GMT1033" s="193"/>
      <c r="GMU1033" s="193"/>
      <c r="GMV1033" s="193"/>
      <c r="GMW1033" s="193"/>
      <c r="GMX1033" s="193"/>
      <c r="GMY1033" s="193"/>
      <c r="GMZ1033" s="193"/>
      <c r="GNA1033" s="193"/>
      <c r="GNB1033" s="193"/>
      <c r="GNC1033" s="193"/>
      <c r="GND1033" s="193"/>
      <c r="GNE1033" s="193"/>
      <c r="GNF1033" s="193"/>
      <c r="GNG1033" s="193"/>
      <c r="GNH1033" s="193"/>
      <c r="GNI1033" s="193"/>
      <c r="GNJ1033" s="193"/>
      <c r="GNK1033" s="193"/>
      <c r="GNL1033" s="193"/>
      <c r="GNM1033" s="193"/>
      <c r="GNN1033" s="193"/>
      <c r="GNO1033" s="193"/>
      <c r="GNP1033" s="193"/>
      <c r="GNQ1033" s="193"/>
      <c r="GNR1033" s="193"/>
      <c r="GNS1033" s="193"/>
      <c r="GNT1033" s="193"/>
      <c r="GNU1033" s="193"/>
      <c r="GNV1033" s="193"/>
      <c r="GNW1033" s="193"/>
      <c r="GNX1033" s="193"/>
      <c r="GNY1033" s="193"/>
      <c r="GNZ1033" s="193"/>
      <c r="GOA1033" s="193"/>
      <c r="GOB1033" s="193"/>
      <c r="GOC1033" s="193"/>
      <c r="GOD1033" s="193"/>
      <c r="GOE1033" s="193"/>
      <c r="GOF1033" s="193"/>
      <c r="GOG1033" s="193"/>
      <c r="GOH1033" s="193"/>
      <c r="GOI1033" s="193"/>
      <c r="GOJ1033" s="193"/>
      <c r="GOK1033" s="193"/>
      <c r="GOL1033" s="193"/>
      <c r="GOM1033" s="193"/>
      <c r="GON1033" s="193"/>
      <c r="GOO1033" s="193"/>
      <c r="GOP1033" s="193"/>
      <c r="GOQ1033" s="193"/>
      <c r="GOR1033" s="193"/>
      <c r="GOS1033" s="193"/>
      <c r="GOT1033" s="193"/>
      <c r="GOU1033" s="193"/>
      <c r="GOV1033" s="193"/>
      <c r="GOW1033" s="193"/>
      <c r="GOX1033" s="193"/>
      <c r="GOY1033" s="193"/>
      <c r="GOZ1033" s="193"/>
      <c r="GPA1033" s="193"/>
      <c r="GPB1033" s="193"/>
      <c r="GPC1033" s="193"/>
      <c r="GPD1033" s="193"/>
      <c r="GPE1033" s="193"/>
      <c r="GPF1033" s="193"/>
      <c r="GPG1033" s="193"/>
      <c r="GPH1033" s="193"/>
      <c r="GPI1033" s="193"/>
      <c r="GPJ1033" s="193"/>
      <c r="GPK1033" s="193"/>
      <c r="GPL1033" s="193"/>
      <c r="GPM1033" s="193"/>
      <c r="GPN1033" s="193"/>
      <c r="GPO1033" s="193"/>
      <c r="GPP1033" s="193"/>
      <c r="GPQ1033" s="193"/>
      <c r="GPR1033" s="193"/>
      <c r="GPS1033" s="193"/>
      <c r="GPT1033" s="193"/>
      <c r="GPU1033" s="193"/>
      <c r="GPV1033" s="193"/>
      <c r="GPW1033" s="193"/>
      <c r="GPX1033" s="193"/>
      <c r="GPY1033" s="193"/>
      <c r="GPZ1033" s="193"/>
      <c r="GQA1033" s="193"/>
      <c r="GQB1033" s="193"/>
      <c r="GQC1033" s="193"/>
      <c r="GQD1033" s="193"/>
      <c r="GQE1033" s="193"/>
      <c r="GQF1033" s="193"/>
      <c r="GQG1033" s="193"/>
      <c r="GQH1033" s="193"/>
      <c r="GQI1033" s="193"/>
      <c r="GQJ1033" s="193"/>
      <c r="GQK1033" s="193"/>
      <c r="GQL1033" s="193"/>
      <c r="GQM1033" s="193"/>
      <c r="GQN1033" s="193"/>
      <c r="GQO1033" s="193"/>
      <c r="GQP1033" s="193"/>
      <c r="GQQ1033" s="193"/>
      <c r="GQR1033" s="193"/>
      <c r="GQS1033" s="193"/>
      <c r="GQT1033" s="193"/>
      <c r="GQU1033" s="193"/>
      <c r="GQV1033" s="193"/>
      <c r="GQW1033" s="193"/>
      <c r="GQX1033" s="193"/>
      <c r="GQY1033" s="193"/>
      <c r="GQZ1033" s="193"/>
      <c r="GRA1033" s="193"/>
      <c r="GRB1033" s="193"/>
      <c r="GRC1033" s="193"/>
      <c r="GRD1033" s="193"/>
      <c r="GRE1033" s="193"/>
      <c r="GRF1033" s="193"/>
      <c r="GRG1033" s="193"/>
      <c r="GRH1033" s="193"/>
      <c r="GRI1033" s="193"/>
      <c r="GRJ1033" s="193"/>
      <c r="GRK1033" s="193"/>
      <c r="GRL1033" s="193"/>
      <c r="GRM1033" s="193"/>
      <c r="GRN1033" s="193"/>
      <c r="GRO1033" s="193"/>
      <c r="GRP1033" s="193"/>
      <c r="GRQ1033" s="193"/>
      <c r="GRR1033" s="193"/>
      <c r="GRS1033" s="193"/>
      <c r="GRT1033" s="193"/>
      <c r="GRU1033" s="193"/>
      <c r="GRV1033" s="193"/>
      <c r="GRW1033" s="193"/>
      <c r="GRX1033" s="193"/>
      <c r="GRY1033" s="193"/>
      <c r="GRZ1033" s="193"/>
      <c r="GSA1033" s="193"/>
      <c r="GSB1033" s="193"/>
      <c r="GSC1033" s="193"/>
      <c r="GSD1033" s="193"/>
      <c r="GSE1033" s="193"/>
      <c r="GSF1033" s="193"/>
      <c r="GSG1033" s="193"/>
      <c r="GSH1033" s="193"/>
      <c r="GSI1033" s="193"/>
      <c r="GSJ1033" s="193"/>
      <c r="GSK1033" s="193"/>
      <c r="GSL1033" s="193"/>
      <c r="GSM1033" s="193"/>
      <c r="GSN1033" s="193"/>
      <c r="GSO1033" s="193"/>
      <c r="GSP1033" s="193"/>
      <c r="GSQ1033" s="193"/>
      <c r="GSR1033" s="193"/>
      <c r="GSS1033" s="193"/>
      <c r="GST1033" s="193"/>
      <c r="GSU1033" s="193"/>
      <c r="GSV1033" s="193"/>
      <c r="GSW1033" s="193"/>
      <c r="GSX1033" s="193"/>
      <c r="GSY1033" s="193"/>
      <c r="GSZ1033" s="193"/>
      <c r="GTA1033" s="193"/>
      <c r="GTB1033" s="193"/>
      <c r="GTC1033" s="193"/>
      <c r="GTD1033" s="193"/>
      <c r="GTE1033" s="193"/>
      <c r="GTF1033" s="193"/>
      <c r="GTG1033" s="193"/>
      <c r="GTH1033" s="193"/>
      <c r="GTI1033" s="193"/>
      <c r="GTJ1033" s="193"/>
      <c r="GTK1033" s="193"/>
      <c r="GTL1033" s="193"/>
      <c r="GTM1033" s="193"/>
      <c r="GTN1033" s="193"/>
      <c r="GTO1033" s="193"/>
      <c r="GTP1033" s="193"/>
      <c r="GTQ1033" s="193"/>
      <c r="GTR1033" s="193"/>
      <c r="GTS1033" s="193"/>
      <c r="GTT1033" s="193"/>
      <c r="GTU1033" s="193"/>
      <c r="GTV1033" s="193"/>
      <c r="GTW1033" s="193"/>
      <c r="GTX1033" s="193"/>
      <c r="GTY1033" s="193"/>
      <c r="GTZ1033" s="193"/>
      <c r="GUA1033" s="193"/>
      <c r="GUB1033" s="193"/>
      <c r="GUC1033" s="193"/>
      <c r="GUD1033" s="193"/>
      <c r="GUE1033" s="193"/>
      <c r="GUF1033" s="193"/>
      <c r="GUG1033" s="193"/>
      <c r="GUH1033" s="193"/>
      <c r="GUI1033" s="193"/>
      <c r="GUJ1033" s="193"/>
      <c r="GUK1033" s="193"/>
      <c r="GUL1033" s="193"/>
      <c r="GUM1033" s="193"/>
      <c r="GUN1033" s="193"/>
      <c r="GUO1033" s="193"/>
      <c r="GUP1033" s="193"/>
      <c r="GUQ1033" s="193"/>
      <c r="GUR1033" s="193"/>
      <c r="GUS1033" s="193"/>
      <c r="GUT1033" s="193"/>
      <c r="GUU1033" s="193"/>
      <c r="GUV1033" s="193"/>
      <c r="GUW1033" s="193"/>
      <c r="GUX1033" s="193"/>
      <c r="GUY1033" s="193"/>
      <c r="GUZ1033" s="193"/>
      <c r="GVA1033" s="193"/>
      <c r="GVB1033" s="193"/>
      <c r="GVC1033" s="193"/>
      <c r="GVD1033" s="193"/>
      <c r="GVE1033" s="193"/>
      <c r="GVF1033" s="193"/>
      <c r="GVG1033" s="193"/>
      <c r="GVH1033" s="193"/>
      <c r="GVI1033" s="193"/>
      <c r="GVJ1033" s="193"/>
      <c r="GVK1033" s="193"/>
      <c r="GVL1033" s="193"/>
      <c r="GVM1033" s="193"/>
      <c r="GVN1033" s="193"/>
      <c r="GVO1033" s="193"/>
      <c r="GVP1033" s="193"/>
      <c r="GVQ1033" s="193"/>
      <c r="GVR1033" s="193"/>
      <c r="GVS1033" s="193"/>
      <c r="GVT1033" s="193"/>
      <c r="GVU1033" s="193"/>
      <c r="GVV1033" s="193"/>
      <c r="GVW1033" s="193"/>
      <c r="GVX1033" s="193"/>
      <c r="GVY1033" s="193"/>
      <c r="GVZ1033" s="193"/>
      <c r="GWA1033" s="193"/>
      <c r="GWB1033" s="193"/>
      <c r="GWC1033" s="193"/>
      <c r="GWD1033" s="193"/>
      <c r="GWE1033" s="193"/>
      <c r="GWF1033" s="193"/>
      <c r="GWG1033" s="193"/>
      <c r="GWH1033" s="193"/>
      <c r="GWI1033" s="193"/>
      <c r="GWJ1033" s="193"/>
      <c r="GWK1033" s="193"/>
      <c r="GWL1033" s="193"/>
      <c r="GWM1033" s="193"/>
      <c r="GWN1033" s="193"/>
      <c r="GWO1033" s="193"/>
      <c r="GWP1033" s="193"/>
      <c r="GWQ1033" s="193"/>
      <c r="GWR1033" s="193"/>
      <c r="GWS1033" s="193"/>
      <c r="GWT1033" s="193"/>
      <c r="GWU1033" s="193"/>
      <c r="GWV1033" s="193"/>
      <c r="GWW1033" s="193"/>
      <c r="GWX1033" s="193"/>
      <c r="GWY1033" s="193"/>
      <c r="GWZ1033" s="193"/>
      <c r="GXA1033" s="193"/>
      <c r="GXB1033" s="193"/>
      <c r="GXC1033" s="193"/>
      <c r="GXD1033" s="193"/>
      <c r="GXE1033" s="193"/>
      <c r="GXF1033" s="193"/>
      <c r="GXG1033" s="193"/>
      <c r="GXH1033" s="193"/>
      <c r="GXI1033" s="193"/>
      <c r="GXJ1033" s="193"/>
      <c r="GXK1033" s="193"/>
      <c r="GXL1033" s="193"/>
      <c r="GXM1033" s="193"/>
      <c r="GXN1033" s="193"/>
      <c r="GXO1033" s="193"/>
      <c r="GXP1033" s="193"/>
      <c r="GXQ1033" s="193"/>
      <c r="GXR1033" s="193"/>
      <c r="GXS1033" s="193"/>
      <c r="GXT1033" s="193"/>
      <c r="GXU1033" s="193"/>
      <c r="GXV1033" s="193"/>
      <c r="GXW1033" s="193"/>
      <c r="GXX1033" s="193"/>
      <c r="GXY1033" s="193"/>
      <c r="GXZ1033" s="193"/>
      <c r="GYA1033" s="193"/>
      <c r="GYB1033" s="193"/>
      <c r="GYC1033" s="193"/>
      <c r="GYD1033" s="193"/>
      <c r="GYE1033" s="193"/>
      <c r="GYF1033" s="193"/>
      <c r="GYG1033" s="193"/>
      <c r="GYH1033" s="193"/>
      <c r="GYI1033" s="193"/>
      <c r="GYJ1033" s="193"/>
      <c r="GYK1033" s="193"/>
      <c r="GYL1033" s="193"/>
      <c r="GYM1033" s="193"/>
      <c r="GYN1033" s="193"/>
      <c r="GYO1033" s="193"/>
      <c r="GYP1033" s="193"/>
      <c r="GYQ1033" s="193"/>
      <c r="GYR1033" s="193"/>
      <c r="GYS1033" s="193"/>
      <c r="GYT1033" s="193"/>
      <c r="GYU1033" s="193"/>
      <c r="GYV1033" s="193"/>
      <c r="GYW1033" s="193"/>
      <c r="GYX1033" s="193"/>
      <c r="GYY1033" s="193"/>
      <c r="GYZ1033" s="193"/>
      <c r="GZA1033" s="193"/>
      <c r="GZB1033" s="193"/>
      <c r="GZC1033" s="193"/>
      <c r="GZD1033" s="193"/>
      <c r="GZE1033" s="193"/>
      <c r="GZF1033" s="193"/>
      <c r="GZG1033" s="193"/>
      <c r="GZH1033" s="193"/>
      <c r="GZI1033" s="193"/>
      <c r="GZJ1033" s="193"/>
      <c r="GZK1033" s="193"/>
      <c r="GZL1033" s="193"/>
      <c r="GZM1033" s="193"/>
      <c r="GZN1033" s="193"/>
      <c r="GZO1033" s="193"/>
      <c r="GZP1033" s="193"/>
      <c r="GZQ1033" s="193"/>
      <c r="GZR1033" s="193"/>
      <c r="GZS1033" s="193"/>
      <c r="GZT1033" s="193"/>
      <c r="GZU1033" s="193"/>
      <c r="GZV1033" s="193"/>
      <c r="GZW1033" s="193"/>
      <c r="GZX1033" s="193"/>
      <c r="GZY1033" s="193"/>
      <c r="GZZ1033" s="193"/>
      <c r="HAA1033" s="193"/>
      <c r="HAB1033" s="193"/>
      <c r="HAC1033" s="193"/>
      <c r="HAD1033" s="193"/>
      <c r="HAE1033" s="193"/>
      <c r="HAF1033" s="193"/>
      <c r="HAG1033" s="193"/>
      <c r="HAH1033" s="193"/>
      <c r="HAI1033" s="193"/>
      <c r="HAJ1033" s="193"/>
      <c r="HAK1033" s="193"/>
      <c r="HAL1033" s="193"/>
      <c r="HAM1033" s="193"/>
      <c r="HAN1033" s="193"/>
      <c r="HAO1033" s="193"/>
      <c r="HAP1033" s="193"/>
      <c r="HAQ1033" s="193"/>
      <c r="HAR1033" s="193"/>
      <c r="HAS1033" s="193"/>
      <c r="HAT1033" s="193"/>
      <c r="HAU1033" s="193"/>
      <c r="HAV1033" s="193"/>
      <c r="HAW1033" s="193"/>
      <c r="HAX1033" s="193"/>
      <c r="HAY1033" s="193"/>
      <c r="HAZ1033" s="193"/>
      <c r="HBA1033" s="193"/>
      <c r="HBB1033" s="193"/>
      <c r="HBC1033" s="193"/>
      <c r="HBD1033" s="193"/>
      <c r="HBE1033" s="193"/>
      <c r="HBF1033" s="193"/>
      <c r="HBG1033" s="193"/>
      <c r="HBH1033" s="193"/>
      <c r="HBI1033" s="193"/>
      <c r="HBJ1033" s="193"/>
      <c r="HBK1033" s="193"/>
      <c r="HBL1033" s="193"/>
      <c r="HBM1033" s="193"/>
      <c r="HBN1033" s="193"/>
      <c r="HBO1033" s="193"/>
      <c r="HBP1033" s="193"/>
      <c r="HBQ1033" s="193"/>
      <c r="HBR1033" s="193"/>
      <c r="HBS1033" s="193"/>
      <c r="HBT1033" s="193"/>
      <c r="HBU1033" s="193"/>
      <c r="HBV1033" s="193"/>
      <c r="HBW1033" s="193"/>
      <c r="HBX1033" s="193"/>
      <c r="HBY1033" s="193"/>
      <c r="HBZ1033" s="193"/>
      <c r="HCA1033" s="193"/>
      <c r="HCB1033" s="193"/>
      <c r="HCC1033" s="193"/>
      <c r="HCD1033" s="193"/>
      <c r="HCE1033" s="193"/>
      <c r="HCF1033" s="193"/>
      <c r="HCG1033" s="193"/>
      <c r="HCH1033" s="193"/>
      <c r="HCI1033" s="193"/>
      <c r="HCJ1033" s="193"/>
      <c r="HCK1033" s="193"/>
      <c r="HCL1033" s="193"/>
      <c r="HCM1033" s="193"/>
      <c r="HCN1033" s="193"/>
      <c r="HCO1033" s="193"/>
      <c r="HCP1033" s="193"/>
      <c r="HCQ1033" s="193"/>
      <c r="HCR1033" s="193"/>
      <c r="HCS1033" s="193"/>
      <c r="HCT1033" s="193"/>
      <c r="HCU1033" s="193"/>
      <c r="HCV1033" s="193"/>
      <c r="HCW1033" s="193"/>
      <c r="HCX1033" s="193"/>
      <c r="HCY1033" s="193"/>
      <c r="HCZ1033" s="193"/>
      <c r="HDA1033" s="193"/>
      <c r="HDB1033" s="193"/>
      <c r="HDC1033" s="193"/>
      <c r="HDD1033" s="193"/>
      <c r="HDE1033" s="193"/>
      <c r="HDF1033" s="193"/>
      <c r="HDG1033" s="193"/>
      <c r="HDH1033" s="193"/>
      <c r="HDI1033" s="193"/>
      <c r="HDJ1033" s="193"/>
      <c r="HDK1033" s="193"/>
      <c r="HDL1033" s="193"/>
      <c r="HDM1033" s="193"/>
      <c r="HDN1033" s="193"/>
      <c r="HDO1033" s="193"/>
      <c r="HDP1033" s="193"/>
      <c r="HDQ1033" s="193"/>
      <c r="HDR1033" s="193"/>
      <c r="HDS1033" s="193"/>
      <c r="HDT1033" s="193"/>
      <c r="HDU1033" s="193"/>
      <c r="HDV1033" s="193"/>
      <c r="HDW1033" s="193"/>
      <c r="HDX1033" s="193"/>
      <c r="HDY1033" s="193"/>
      <c r="HDZ1033" s="193"/>
      <c r="HEA1033" s="193"/>
      <c r="HEB1033" s="193"/>
      <c r="HEC1033" s="193"/>
      <c r="HED1033" s="193"/>
      <c r="HEE1033" s="193"/>
      <c r="HEF1033" s="193"/>
      <c r="HEG1033" s="193"/>
      <c r="HEH1033" s="193"/>
      <c r="HEI1033" s="193"/>
      <c r="HEJ1033" s="193"/>
      <c r="HEK1033" s="193"/>
      <c r="HEL1033" s="193"/>
      <c r="HEM1033" s="193"/>
      <c r="HEN1033" s="193"/>
      <c r="HEO1033" s="193"/>
      <c r="HEP1033" s="193"/>
      <c r="HEQ1033" s="193"/>
      <c r="HER1033" s="193"/>
      <c r="HES1033" s="193"/>
      <c r="HET1033" s="193"/>
      <c r="HEU1033" s="193"/>
      <c r="HEV1033" s="193"/>
      <c r="HEW1033" s="193"/>
      <c r="HEX1033" s="193"/>
      <c r="HEY1033" s="193"/>
      <c r="HEZ1033" s="193"/>
      <c r="HFA1033" s="193"/>
      <c r="HFB1033" s="193"/>
      <c r="HFC1033" s="193"/>
      <c r="HFD1033" s="193"/>
      <c r="HFE1033" s="193"/>
      <c r="HFF1033" s="193"/>
      <c r="HFG1033" s="193"/>
      <c r="HFH1033" s="193"/>
      <c r="HFI1033" s="193"/>
      <c r="HFJ1033" s="193"/>
      <c r="HFK1033" s="193"/>
      <c r="HFL1033" s="193"/>
      <c r="HFM1033" s="193"/>
      <c r="HFN1033" s="193"/>
      <c r="HFO1033" s="193"/>
      <c r="HFP1033" s="193"/>
      <c r="HFQ1033" s="193"/>
      <c r="HFR1033" s="193"/>
      <c r="HFS1033" s="193"/>
      <c r="HFT1033" s="193"/>
      <c r="HFU1033" s="193"/>
      <c r="HFV1033" s="193"/>
      <c r="HFW1033" s="193"/>
      <c r="HFX1033" s="193"/>
      <c r="HFY1033" s="193"/>
      <c r="HFZ1033" s="193"/>
      <c r="HGA1033" s="193"/>
      <c r="HGB1033" s="193"/>
      <c r="HGC1033" s="193"/>
      <c r="HGD1033" s="193"/>
      <c r="HGE1033" s="193"/>
      <c r="HGF1033" s="193"/>
      <c r="HGG1033" s="193"/>
      <c r="HGH1033" s="193"/>
      <c r="HGI1033" s="193"/>
      <c r="HGJ1033" s="193"/>
      <c r="HGK1033" s="193"/>
      <c r="HGL1033" s="193"/>
      <c r="HGM1033" s="193"/>
      <c r="HGN1033" s="193"/>
      <c r="HGO1033" s="193"/>
      <c r="HGP1033" s="193"/>
      <c r="HGQ1033" s="193"/>
      <c r="HGR1033" s="193"/>
      <c r="HGS1033" s="193"/>
      <c r="HGT1033" s="193"/>
      <c r="HGU1033" s="193"/>
      <c r="HGV1033" s="193"/>
      <c r="HGW1033" s="193"/>
      <c r="HGX1033" s="193"/>
      <c r="HGY1033" s="193"/>
      <c r="HGZ1033" s="193"/>
      <c r="HHA1033" s="193"/>
      <c r="HHB1033" s="193"/>
      <c r="HHC1033" s="193"/>
      <c r="HHD1033" s="193"/>
      <c r="HHE1033" s="193"/>
      <c r="HHF1033" s="193"/>
      <c r="HHG1033" s="193"/>
      <c r="HHH1033" s="193"/>
      <c r="HHI1033" s="193"/>
      <c r="HHJ1033" s="193"/>
      <c r="HHK1033" s="193"/>
      <c r="HHL1033" s="193"/>
      <c r="HHM1033" s="193"/>
      <c r="HHN1033" s="193"/>
      <c r="HHO1033" s="193"/>
      <c r="HHP1033" s="193"/>
      <c r="HHQ1033" s="193"/>
      <c r="HHR1033" s="193"/>
      <c r="HHS1033" s="193"/>
      <c r="HHT1033" s="193"/>
      <c r="HHU1033" s="193"/>
      <c r="HHV1033" s="193"/>
      <c r="HHW1033" s="193"/>
      <c r="HHX1033" s="193"/>
      <c r="HHY1033" s="193"/>
      <c r="HHZ1033" s="193"/>
      <c r="HIA1033" s="193"/>
      <c r="HIB1033" s="193"/>
      <c r="HIC1033" s="193"/>
      <c r="HID1033" s="193"/>
      <c r="HIE1033" s="193"/>
      <c r="HIF1033" s="193"/>
      <c r="HIG1033" s="193"/>
      <c r="HIH1033" s="193"/>
      <c r="HII1033" s="193"/>
      <c r="HIJ1033" s="193"/>
      <c r="HIK1033" s="193"/>
      <c r="HIL1033" s="193"/>
      <c r="HIM1033" s="193"/>
      <c r="HIN1033" s="193"/>
      <c r="HIO1033" s="193"/>
      <c r="HIP1033" s="193"/>
      <c r="HIQ1033" s="193"/>
      <c r="HIR1033" s="193"/>
      <c r="HIS1033" s="193"/>
      <c r="HIT1033" s="193"/>
      <c r="HIU1033" s="193"/>
      <c r="HIV1033" s="193"/>
      <c r="HIW1033" s="193"/>
      <c r="HIX1033" s="193"/>
      <c r="HIY1033" s="193"/>
      <c r="HIZ1033" s="193"/>
      <c r="HJA1033" s="193"/>
      <c r="HJB1033" s="193"/>
      <c r="HJC1033" s="193"/>
      <c r="HJD1033" s="193"/>
      <c r="HJE1033" s="193"/>
      <c r="HJF1033" s="193"/>
      <c r="HJG1033" s="193"/>
      <c r="HJH1033" s="193"/>
      <c r="HJI1033" s="193"/>
      <c r="HJJ1033" s="193"/>
      <c r="HJK1033" s="193"/>
      <c r="HJL1033" s="193"/>
      <c r="HJM1033" s="193"/>
      <c r="HJN1033" s="193"/>
      <c r="HJO1033" s="193"/>
      <c r="HJP1033" s="193"/>
      <c r="HJQ1033" s="193"/>
      <c r="HJR1033" s="193"/>
      <c r="HJS1033" s="193"/>
      <c r="HJT1033" s="193"/>
      <c r="HJU1033" s="193"/>
      <c r="HJV1033" s="193"/>
      <c r="HJW1033" s="193"/>
      <c r="HJX1033" s="193"/>
      <c r="HJY1033" s="193"/>
      <c r="HJZ1033" s="193"/>
      <c r="HKA1033" s="193"/>
      <c r="HKB1033" s="193"/>
      <c r="HKC1033" s="193"/>
      <c r="HKD1033" s="193"/>
      <c r="HKE1033" s="193"/>
      <c r="HKF1033" s="193"/>
      <c r="HKG1033" s="193"/>
      <c r="HKH1033" s="193"/>
      <c r="HKI1033" s="193"/>
      <c r="HKJ1033" s="193"/>
      <c r="HKK1033" s="193"/>
      <c r="HKL1033" s="193"/>
      <c r="HKM1033" s="193"/>
      <c r="HKN1033" s="193"/>
      <c r="HKO1033" s="193"/>
      <c r="HKP1033" s="193"/>
      <c r="HKQ1033" s="193"/>
      <c r="HKR1033" s="193"/>
      <c r="HKS1033" s="193"/>
      <c r="HKT1033" s="193"/>
      <c r="HKU1033" s="193"/>
      <c r="HKV1033" s="193"/>
      <c r="HKW1033" s="193"/>
      <c r="HKX1033" s="193"/>
      <c r="HKY1033" s="193"/>
      <c r="HKZ1033" s="193"/>
      <c r="HLA1033" s="193"/>
      <c r="HLB1033" s="193"/>
      <c r="HLC1033" s="193"/>
      <c r="HLD1033" s="193"/>
      <c r="HLE1033" s="193"/>
      <c r="HLF1033" s="193"/>
      <c r="HLG1033" s="193"/>
      <c r="HLH1033" s="193"/>
      <c r="HLI1033" s="193"/>
      <c r="HLJ1033" s="193"/>
      <c r="HLK1033" s="193"/>
      <c r="HLL1033" s="193"/>
      <c r="HLM1033" s="193"/>
      <c r="HLN1033" s="193"/>
      <c r="HLO1033" s="193"/>
      <c r="HLP1033" s="193"/>
      <c r="HLQ1033" s="193"/>
      <c r="HLR1033" s="193"/>
      <c r="HLS1033" s="193"/>
      <c r="HLT1033" s="193"/>
      <c r="HLU1033" s="193"/>
      <c r="HLV1033" s="193"/>
      <c r="HLW1033" s="193"/>
      <c r="HLX1033" s="193"/>
      <c r="HLY1033" s="193"/>
      <c r="HLZ1033" s="193"/>
      <c r="HMA1033" s="193"/>
      <c r="HMB1033" s="193"/>
      <c r="HMC1033" s="193"/>
      <c r="HMD1033" s="193"/>
      <c r="HME1033" s="193"/>
      <c r="HMF1033" s="193"/>
      <c r="HMG1033" s="193"/>
      <c r="HMH1033" s="193"/>
      <c r="HMI1033" s="193"/>
      <c r="HMJ1033" s="193"/>
      <c r="HMK1033" s="193"/>
      <c r="HML1033" s="193"/>
      <c r="HMM1033" s="193"/>
      <c r="HMN1033" s="193"/>
      <c r="HMO1033" s="193"/>
      <c r="HMP1033" s="193"/>
      <c r="HMQ1033" s="193"/>
      <c r="HMR1033" s="193"/>
      <c r="HMS1033" s="193"/>
      <c r="HMT1033" s="193"/>
      <c r="HMU1033" s="193"/>
      <c r="HMV1033" s="193"/>
      <c r="HMW1033" s="193"/>
      <c r="HMX1033" s="193"/>
      <c r="HMY1033" s="193"/>
      <c r="HMZ1033" s="193"/>
      <c r="HNA1033" s="193"/>
      <c r="HNB1033" s="193"/>
      <c r="HNC1033" s="193"/>
      <c r="HND1033" s="193"/>
      <c r="HNE1033" s="193"/>
      <c r="HNF1033" s="193"/>
      <c r="HNG1033" s="193"/>
      <c r="HNH1033" s="193"/>
      <c r="HNI1033" s="193"/>
      <c r="HNJ1033" s="193"/>
      <c r="HNK1033" s="193"/>
      <c r="HNL1033" s="193"/>
      <c r="HNM1033" s="193"/>
      <c r="HNN1033" s="193"/>
      <c r="HNO1033" s="193"/>
      <c r="HNP1033" s="193"/>
      <c r="HNQ1033" s="193"/>
      <c r="HNR1033" s="193"/>
      <c r="HNS1033" s="193"/>
      <c r="HNT1033" s="193"/>
      <c r="HNU1033" s="193"/>
      <c r="HNV1033" s="193"/>
      <c r="HNW1033" s="193"/>
      <c r="HNX1033" s="193"/>
      <c r="HNY1033" s="193"/>
      <c r="HNZ1033" s="193"/>
      <c r="HOA1033" s="193"/>
      <c r="HOB1033" s="193"/>
      <c r="HOC1033" s="193"/>
      <c r="HOD1033" s="193"/>
      <c r="HOE1033" s="193"/>
      <c r="HOF1033" s="193"/>
      <c r="HOG1033" s="193"/>
      <c r="HOH1033" s="193"/>
      <c r="HOI1033" s="193"/>
      <c r="HOJ1033" s="193"/>
      <c r="HOK1033" s="193"/>
      <c r="HOL1033" s="193"/>
      <c r="HOM1033" s="193"/>
      <c r="HON1033" s="193"/>
      <c r="HOO1033" s="193"/>
      <c r="HOP1033" s="193"/>
      <c r="HOQ1033" s="193"/>
      <c r="HOR1033" s="193"/>
      <c r="HOS1033" s="193"/>
      <c r="HOT1033" s="193"/>
      <c r="HOU1033" s="193"/>
      <c r="HOV1033" s="193"/>
      <c r="HOW1033" s="193"/>
      <c r="HOX1033" s="193"/>
      <c r="HOY1033" s="193"/>
      <c r="HOZ1033" s="193"/>
      <c r="HPA1033" s="193"/>
      <c r="HPB1033" s="193"/>
      <c r="HPC1033" s="193"/>
      <c r="HPD1033" s="193"/>
      <c r="HPE1033" s="193"/>
      <c r="HPF1033" s="193"/>
      <c r="HPG1033" s="193"/>
      <c r="HPH1033" s="193"/>
      <c r="HPI1033" s="193"/>
      <c r="HPJ1033" s="193"/>
      <c r="HPK1033" s="193"/>
      <c r="HPL1033" s="193"/>
      <c r="HPM1033" s="193"/>
      <c r="HPN1033" s="193"/>
      <c r="HPO1033" s="193"/>
      <c r="HPP1033" s="193"/>
      <c r="HPQ1033" s="193"/>
      <c r="HPR1033" s="193"/>
      <c r="HPS1033" s="193"/>
      <c r="HPT1033" s="193"/>
      <c r="HPU1033" s="193"/>
      <c r="HPV1033" s="193"/>
      <c r="HPW1033" s="193"/>
      <c r="HPX1033" s="193"/>
      <c r="HPY1033" s="193"/>
      <c r="HPZ1033" s="193"/>
      <c r="HQA1033" s="193"/>
      <c r="HQB1033" s="193"/>
      <c r="HQC1033" s="193"/>
      <c r="HQD1033" s="193"/>
      <c r="HQE1033" s="193"/>
      <c r="HQF1033" s="193"/>
      <c r="HQG1033" s="193"/>
      <c r="HQH1033" s="193"/>
      <c r="HQI1033" s="193"/>
      <c r="HQJ1033" s="193"/>
      <c r="HQK1033" s="193"/>
      <c r="HQL1033" s="193"/>
      <c r="HQM1033" s="193"/>
      <c r="HQN1033" s="193"/>
      <c r="HQO1033" s="193"/>
      <c r="HQP1033" s="193"/>
      <c r="HQQ1033" s="193"/>
      <c r="HQR1033" s="193"/>
      <c r="HQS1033" s="193"/>
      <c r="HQT1033" s="193"/>
      <c r="HQU1033" s="193"/>
      <c r="HQV1033" s="193"/>
      <c r="HQW1033" s="193"/>
      <c r="HQX1033" s="193"/>
      <c r="HQY1033" s="193"/>
      <c r="HQZ1033" s="193"/>
      <c r="HRA1033" s="193"/>
      <c r="HRB1033" s="193"/>
      <c r="HRC1033" s="193"/>
      <c r="HRD1033" s="193"/>
      <c r="HRE1033" s="193"/>
      <c r="HRF1033" s="193"/>
      <c r="HRG1033" s="193"/>
      <c r="HRH1033" s="193"/>
      <c r="HRI1033" s="193"/>
      <c r="HRJ1033" s="193"/>
      <c r="HRK1033" s="193"/>
      <c r="HRL1033" s="193"/>
      <c r="HRM1033" s="193"/>
      <c r="HRN1033" s="193"/>
      <c r="HRO1033" s="193"/>
      <c r="HRP1033" s="193"/>
      <c r="HRQ1033" s="193"/>
      <c r="HRR1033" s="193"/>
      <c r="HRS1033" s="193"/>
      <c r="HRT1033" s="193"/>
      <c r="HRU1033" s="193"/>
      <c r="HRV1033" s="193"/>
      <c r="HRW1033" s="193"/>
      <c r="HRX1033" s="193"/>
      <c r="HRY1033" s="193"/>
      <c r="HRZ1033" s="193"/>
      <c r="HSA1033" s="193"/>
      <c r="HSB1033" s="193"/>
      <c r="HSC1033" s="193"/>
      <c r="HSD1033" s="193"/>
      <c r="HSE1033" s="193"/>
      <c r="HSF1033" s="193"/>
      <c r="HSG1033" s="193"/>
      <c r="HSH1033" s="193"/>
      <c r="HSI1033" s="193"/>
      <c r="HSJ1033" s="193"/>
      <c r="HSK1033" s="193"/>
      <c r="HSL1033" s="193"/>
      <c r="HSM1033" s="193"/>
      <c r="HSN1033" s="193"/>
      <c r="HSO1033" s="193"/>
      <c r="HSP1033" s="193"/>
      <c r="HSQ1033" s="193"/>
      <c r="HSR1033" s="193"/>
      <c r="HSS1033" s="193"/>
      <c r="HST1033" s="193"/>
      <c r="HSU1033" s="193"/>
      <c r="HSV1033" s="193"/>
      <c r="HSW1033" s="193"/>
      <c r="HSX1033" s="193"/>
      <c r="HSY1033" s="193"/>
      <c r="HSZ1033" s="193"/>
      <c r="HTA1033" s="193"/>
      <c r="HTB1033" s="193"/>
      <c r="HTC1033" s="193"/>
      <c r="HTD1033" s="193"/>
      <c r="HTE1033" s="193"/>
      <c r="HTF1033" s="193"/>
      <c r="HTG1033" s="193"/>
      <c r="HTH1033" s="193"/>
      <c r="HTI1033" s="193"/>
      <c r="HTJ1033" s="193"/>
      <c r="HTK1033" s="193"/>
      <c r="HTL1033" s="193"/>
      <c r="HTM1033" s="193"/>
      <c r="HTN1033" s="193"/>
      <c r="HTO1033" s="193"/>
      <c r="HTP1033" s="193"/>
      <c r="HTQ1033" s="193"/>
      <c r="HTR1033" s="193"/>
      <c r="HTS1033" s="193"/>
      <c r="HTT1033" s="193"/>
      <c r="HTU1033" s="193"/>
      <c r="HTV1033" s="193"/>
      <c r="HTW1033" s="193"/>
      <c r="HTX1033" s="193"/>
      <c r="HTY1033" s="193"/>
      <c r="HTZ1033" s="193"/>
      <c r="HUA1033" s="193"/>
      <c r="HUB1033" s="193"/>
      <c r="HUC1033" s="193"/>
      <c r="HUD1033" s="193"/>
      <c r="HUE1033" s="193"/>
      <c r="HUF1033" s="193"/>
      <c r="HUG1033" s="193"/>
      <c r="HUH1033" s="193"/>
      <c r="HUI1033" s="193"/>
      <c r="HUJ1033" s="193"/>
      <c r="HUK1033" s="193"/>
      <c r="HUL1033" s="193"/>
      <c r="HUM1033" s="193"/>
      <c r="HUN1033" s="193"/>
      <c r="HUO1033" s="193"/>
      <c r="HUP1033" s="193"/>
      <c r="HUQ1033" s="193"/>
      <c r="HUR1033" s="193"/>
      <c r="HUS1033" s="193"/>
      <c r="HUT1033" s="193"/>
      <c r="HUU1033" s="193"/>
      <c r="HUV1033" s="193"/>
      <c r="HUW1033" s="193"/>
      <c r="HUX1033" s="193"/>
      <c r="HUY1033" s="193"/>
      <c r="HUZ1033" s="193"/>
      <c r="HVA1033" s="193"/>
      <c r="HVB1033" s="193"/>
      <c r="HVC1033" s="193"/>
      <c r="HVD1033" s="193"/>
      <c r="HVE1033" s="193"/>
      <c r="HVF1033" s="193"/>
      <c r="HVG1033" s="193"/>
      <c r="HVH1033" s="193"/>
      <c r="HVI1033" s="193"/>
      <c r="HVJ1033" s="193"/>
      <c r="HVK1033" s="193"/>
      <c r="HVL1033" s="193"/>
      <c r="HVM1033" s="193"/>
      <c r="HVN1033" s="193"/>
      <c r="HVO1033" s="193"/>
      <c r="HVP1033" s="193"/>
      <c r="HVQ1033" s="193"/>
      <c r="HVR1033" s="193"/>
      <c r="HVS1033" s="193"/>
      <c r="HVT1033" s="193"/>
      <c r="HVU1033" s="193"/>
      <c r="HVV1033" s="193"/>
      <c r="HVW1033" s="193"/>
      <c r="HVX1033" s="193"/>
      <c r="HVY1033" s="193"/>
      <c r="HVZ1033" s="193"/>
      <c r="HWA1033" s="193"/>
      <c r="HWB1033" s="193"/>
      <c r="HWC1033" s="193"/>
      <c r="HWD1033" s="193"/>
      <c r="HWE1033" s="193"/>
      <c r="HWF1033" s="193"/>
      <c r="HWG1033" s="193"/>
      <c r="HWH1033" s="193"/>
      <c r="HWI1033" s="193"/>
      <c r="HWJ1033" s="193"/>
      <c r="HWK1033" s="193"/>
      <c r="HWL1033" s="193"/>
      <c r="HWM1033" s="193"/>
      <c r="HWN1033" s="193"/>
      <c r="HWO1033" s="193"/>
      <c r="HWP1033" s="193"/>
      <c r="HWQ1033" s="193"/>
      <c r="HWR1033" s="193"/>
      <c r="HWS1033" s="193"/>
      <c r="HWT1033" s="193"/>
      <c r="HWU1033" s="193"/>
      <c r="HWV1033" s="193"/>
      <c r="HWW1033" s="193"/>
      <c r="HWX1033" s="193"/>
      <c r="HWY1033" s="193"/>
      <c r="HWZ1033" s="193"/>
      <c r="HXA1033" s="193"/>
      <c r="HXB1033" s="193"/>
      <c r="HXC1033" s="193"/>
      <c r="HXD1033" s="193"/>
      <c r="HXE1033" s="193"/>
      <c r="HXF1033" s="193"/>
      <c r="HXG1033" s="193"/>
      <c r="HXH1033" s="193"/>
      <c r="HXI1033" s="193"/>
      <c r="HXJ1033" s="193"/>
      <c r="HXK1033" s="193"/>
      <c r="HXL1033" s="193"/>
      <c r="HXM1033" s="193"/>
      <c r="HXN1033" s="193"/>
      <c r="HXO1033" s="193"/>
      <c r="HXP1033" s="193"/>
      <c r="HXQ1033" s="193"/>
      <c r="HXR1033" s="193"/>
      <c r="HXS1033" s="193"/>
      <c r="HXT1033" s="193"/>
      <c r="HXU1033" s="193"/>
      <c r="HXV1033" s="193"/>
      <c r="HXW1033" s="193"/>
      <c r="HXX1033" s="193"/>
      <c r="HXY1033" s="193"/>
      <c r="HXZ1033" s="193"/>
      <c r="HYA1033" s="193"/>
      <c r="HYB1033" s="193"/>
      <c r="HYC1033" s="193"/>
      <c r="HYD1033" s="193"/>
      <c r="HYE1033" s="193"/>
      <c r="HYF1033" s="193"/>
      <c r="HYG1033" s="193"/>
      <c r="HYH1033" s="193"/>
      <c r="HYI1033" s="193"/>
      <c r="HYJ1033" s="193"/>
      <c r="HYK1033" s="193"/>
      <c r="HYL1033" s="193"/>
      <c r="HYM1033" s="193"/>
      <c r="HYN1033" s="193"/>
      <c r="HYO1033" s="193"/>
      <c r="HYP1033" s="193"/>
      <c r="HYQ1033" s="193"/>
      <c r="HYR1033" s="193"/>
      <c r="HYS1033" s="193"/>
      <c r="HYT1033" s="193"/>
      <c r="HYU1033" s="193"/>
      <c r="HYV1033" s="193"/>
      <c r="HYW1033" s="193"/>
      <c r="HYX1033" s="193"/>
      <c r="HYY1033" s="193"/>
      <c r="HYZ1033" s="193"/>
      <c r="HZA1033" s="193"/>
      <c r="HZB1033" s="193"/>
      <c r="HZC1033" s="193"/>
      <c r="HZD1033" s="193"/>
      <c r="HZE1033" s="193"/>
      <c r="HZF1033" s="193"/>
      <c r="HZG1033" s="193"/>
      <c r="HZH1033" s="193"/>
      <c r="HZI1033" s="193"/>
      <c r="HZJ1033" s="193"/>
      <c r="HZK1033" s="193"/>
      <c r="HZL1033" s="193"/>
      <c r="HZM1033" s="193"/>
      <c r="HZN1033" s="193"/>
      <c r="HZO1033" s="193"/>
      <c r="HZP1033" s="193"/>
      <c r="HZQ1033" s="193"/>
      <c r="HZR1033" s="193"/>
      <c r="HZS1033" s="193"/>
      <c r="HZT1033" s="193"/>
      <c r="HZU1033" s="193"/>
      <c r="HZV1033" s="193"/>
      <c r="HZW1033" s="193"/>
      <c r="HZX1033" s="193"/>
      <c r="HZY1033" s="193"/>
      <c r="HZZ1033" s="193"/>
      <c r="IAA1033" s="193"/>
      <c r="IAB1033" s="193"/>
      <c r="IAC1033" s="193"/>
      <c r="IAD1033" s="193"/>
      <c r="IAE1033" s="193"/>
      <c r="IAF1033" s="193"/>
      <c r="IAG1033" s="193"/>
      <c r="IAH1033" s="193"/>
      <c r="IAI1033" s="193"/>
      <c r="IAJ1033" s="193"/>
      <c r="IAK1033" s="193"/>
      <c r="IAL1033" s="193"/>
      <c r="IAM1033" s="193"/>
      <c r="IAN1033" s="193"/>
      <c r="IAO1033" s="193"/>
      <c r="IAP1033" s="193"/>
      <c r="IAQ1033" s="193"/>
      <c r="IAR1033" s="193"/>
      <c r="IAS1033" s="193"/>
      <c r="IAT1033" s="193"/>
      <c r="IAU1033" s="193"/>
      <c r="IAV1033" s="193"/>
      <c r="IAW1033" s="193"/>
      <c r="IAX1033" s="193"/>
      <c r="IAY1033" s="193"/>
      <c r="IAZ1033" s="193"/>
      <c r="IBA1033" s="193"/>
      <c r="IBB1033" s="193"/>
      <c r="IBC1033" s="193"/>
      <c r="IBD1033" s="193"/>
      <c r="IBE1033" s="193"/>
      <c r="IBF1033" s="193"/>
      <c r="IBG1033" s="193"/>
      <c r="IBH1033" s="193"/>
      <c r="IBI1033" s="193"/>
      <c r="IBJ1033" s="193"/>
      <c r="IBK1033" s="193"/>
      <c r="IBL1033" s="193"/>
      <c r="IBM1033" s="193"/>
      <c r="IBN1033" s="193"/>
      <c r="IBO1033" s="193"/>
      <c r="IBP1033" s="193"/>
      <c r="IBQ1033" s="193"/>
      <c r="IBR1033" s="193"/>
      <c r="IBS1033" s="193"/>
      <c r="IBT1033" s="193"/>
      <c r="IBU1033" s="193"/>
      <c r="IBV1033" s="193"/>
      <c r="IBW1033" s="193"/>
      <c r="IBX1033" s="193"/>
      <c r="IBY1033" s="193"/>
      <c r="IBZ1033" s="193"/>
      <c r="ICA1033" s="193"/>
      <c r="ICB1033" s="193"/>
      <c r="ICC1033" s="193"/>
      <c r="ICD1033" s="193"/>
      <c r="ICE1033" s="193"/>
      <c r="ICF1033" s="193"/>
      <c r="ICG1033" s="193"/>
      <c r="ICH1033" s="193"/>
      <c r="ICI1033" s="193"/>
      <c r="ICJ1033" s="193"/>
      <c r="ICK1033" s="193"/>
      <c r="ICL1033" s="193"/>
      <c r="ICM1033" s="193"/>
      <c r="ICN1033" s="193"/>
      <c r="ICO1033" s="193"/>
      <c r="ICP1033" s="193"/>
      <c r="ICQ1033" s="193"/>
      <c r="ICR1033" s="193"/>
      <c r="ICS1033" s="193"/>
      <c r="ICT1033" s="193"/>
      <c r="ICU1033" s="193"/>
      <c r="ICV1033" s="193"/>
      <c r="ICW1033" s="193"/>
      <c r="ICX1033" s="193"/>
      <c r="ICY1033" s="193"/>
      <c r="ICZ1033" s="193"/>
      <c r="IDA1033" s="193"/>
      <c r="IDB1033" s="193"/>
      <c r="IDC1033" s="193"/>
      <c r="IDD1033" s="193"/>
      <c r="IDE1033" s="193"/>
      <c r="IDF1033" s="193"/>
      <c r="IDG1033" s="193"/>
      <c r="IDH1033" s="193"/>
      <c r="IDI1033" s="193"/>
      <c r="IDJ1033" s="193"/>
      <c r="IDK1033" s="193"/>
      <c r="IDL1033" s="193"/>
      <c r="IDM1033" s="193"/>
      <c r="IDN1033" s="193"/>
      <c r="IDO1033" s="193"/>
      <c r="IDP1033" s="193"/>
      <c r="IDQ1033" s="193"/>
      <c r="IDR1033" s="193"/>
      <c r="IDS1033" s="193"/>
      <c r="IDT1033" s="193"/>
      <c r="IDU1033" s="193"/>
      <c r="IDV1033" s="193"/>
      <c r="IDW1033" s="193"/>
      <c r="IDX1033" s="193"/>
      <c r="IDY1033" s="193"/>
      <c r="IDZ1033" s="193"/>
      <c r="IEA1033" s="193"/>
      <c r="IEB1033" s="193"/>
      <c r="IEC1033" s="193"/>
      <c r="IED1033" s="193"/>
      <c r="IEE1033" s="193"/>
      <c r="IEF1033" s="193"/>
      <c r="IEG1033" s="193"/>
      <c r="IEH1033" s="193"/>
      <c r="IEI1033" s="193"/>
      <c r="IEJ1033" s="193"/>
      <c r="IEK1033" s="193"/>
      <c r="IEL1033" s="193"/>
      <c r="IEM1033" s="193"/>
      <c r="IEN1033" s="193"/>
      <c r="IEO1033" s="193"/>
      <c r="IEP1033" s="193"/>
      <c r="IEQ1033" s="193"/>
      <c r="IER1033" s="193"/>
      <c r="IES1033" s="193"/>
      <c r="IET1033" s="193"/>
      <c r="IEU1033" s="193"/>
      <c r="IEV1033" s="193"/>
      <c r="IEW1033" s="193"/>
      <c r="IEX1033" s="193"/>
      <c r="IEY1033" s="193"/>
      <c r="IEZ1033" s="193"/>
      <c r="IFA1033" s="193"/>
      <c r="IFB1033" s="193"/>
      <c r="IFC1033" s="193"/>
      <c r="IFD1033" s="193"/>
      <c r="IFE1033" s="193"/>
      <c r="IFF1033" s="193"/>
      <c r="IFG1033" s="193"/>
      <c r="IFH1033" s="193"/>
      <c r="IFI1033" s="193"/>
      <c r="IFJ1033" s="193"/>
      <c r="IFK1033" s="193"/>
      <c r="IFL1033" s="193"/>
      <c r="IFM1033" s="193"/>
      <c r="IFN1033" s="193"/>
      <c r="IFO1033" s="193"/>
      <c r="IFP1033" s="193"/>
      <c r="IFQ1033" s="193"/>
      <c r="IFR1033" s="193"/>
      <c r="IFS1033" s="193"/>
      <c r="IFT1033" s="193"/>
      <c r="IFU1033" s="193"/>
      <c r="IFV1033" s="193"/>
      <c r="IFW1033" s="193"/>
      <c r="IFX1033" s="193"/>
      <c r="IFY1033" s="193"/>
      <c r="IFZ1033" s="193"/>
      <c r="IGA1033" s="193"/>
      <c r="IGB1033" s="193"/>
      <c r="IGC1033" s="193"/>
      <c r="IGD1033" s="193"/>
      <c r="IGE1033" s="193"/>
      <c r="IGF1033" s="193"/>
      <c r="IGG1033" s="193"/>
      <c r="IGH1033" s="193"/>
      <c r="IGI1033" s="193"/>
      <c r="IGJ1033" s="193"/>
      <c r="IGK1033" s="193"/>
      <c r="IGL1033" s="193"/>
      <c r="IGM1033" s="193"/>
      <c r="IGN1033" s="193"/>
      <c r="IGO1033" s="193"/>
      <c r="IGP1033" s="193"/>
      <c r="IGQ1033" s="193"/>
      <c r="IGR1033" s="193"/>
      <c r="IGS1033" s="193"/>
      <c r="IGT1033" s="193"/>
      <c r="IGU1033" s="193"/>
      <c r="IGV1033" s="193"/>
      <c r="IGW1033" s="193"/>
      <c r="IGX1033" s="193"/>
      <c r="IGY1033" s="193"/>
      <c r="IGZ1033" s="193"/>
      <c r="IHA1033" s="193"/>
      <c r="IHB1033" s="193"/>
      <c r="IHC1033" s="193"/>
      <c r="IHD1033" s="193"/>
      <c r="IHE1033" s="193"/>
      <c r="IHF1033" s="193"/>
      <c r="IHG1033" s="193"/>
      <c r="IHH1033" s="193"/>
      <c r="IHI1033" s="193"/>
      <c r="IHJ1033" s="193"/>
      <c r="IHK1033" s="193"/>
      <c r="IHL1033" s="193"/>
      <c r="IHM1033" s="193"/>
      <c r="IHN1033" s="193"/>
      <c r="IHO1033" s="193"/>
      <c r="IHP1033" s="193"/>
      <c r="IHQ1033" s="193"/>
      <c r="IHR1033" s="193"/>
      <c r="IHS1033" s="193"/>
      <c r="IHT1033" s="193"/>
      <c r="IHU1033" s="193"/>
      <c r="IHV1033" s="193"/>
      <c r="IHW1033" s="193"/>
      <c r="IHX1033" s="193"/>
      <c r="IHY1033" s="193"/>
      <c r="IHZ1033" s="193"/>
      <c r="IIA1033" s="193"/>
      <c r="IIB1033" s="193"/>
      <c r="IIC1033" s="193"/>
      <c r="IID1033" s="193"/>
      <c r="IIE1033" s="193"/>
      <c r="IIF1033" s="193"/>
      <c r="IIG1033" s="193"/>
      <c r="IIH1033" s="193"/>
      <c r="III1033" s="193"/>
      <c r="IIJ1033" s="193"/>
      <c r="IIK1033" s="193"/>
      <c r="IIL1033" s="193"/>
      <c r="IIM1033" s="193"/>
      <c r="IIN1033" s="193"/>
      <c r="IIO1033" s="193"/>
      <c r="IIP1033" s="193"/>
      <c r="IIQ1033" s="193"/>
      <c r="IIR1033" s="193"/>
      <c r="IIS1033" s="193"/>
      <c r="IIT1033" s="193"/>
      <c r="IIU1033" s="193"/>
      <c r="IIV1033" s="193"/>
      <c r="IIW1033" s="193"/>
      <c r="IIX1033" s="193"/>
      <c r="IIY1033" s="193"/>
      <c r="IIZ1033" s="193"/>
      <c r="IJA1033" s="193"/>
      <c r="IJB1033" s="193"/>
      <c r="IJC1033" s="193"/>
      <c r="IJD1033" s="193"/>
      <c r="IJE1033" s="193"/>
      <c r="IJF1033" s="193"/>
      <c r="IJG1033" s="193"/>
      <c r="IJH1033" s="193"/>
      <c r="IJI1033" s="193"/>
      <c r="IJJ1033" s="193"/>
      <c r="IJK1033" s="193"/>
      <c r="IJL1033" s="193"/>
      <c r="IJM1033" s="193"/>
      <c r="IJN1033" s="193"/>
      <c r="IJO1033" s="193"/>
      <c r="IJP1033" s="193"/>
      <c r="IJQ1033" s="193"/>
      <c r="IJR1033" s="193"/>
      <c r="IJS1033" s="193"/>
      <c r="IJT1033" s="193"/>
      <c r="IJU1033" s="193"/>
      <c r="IJV1033" s="193"/>
      <c r="IJW1033" s="193"/>
      <c r="IJX1033" s="193"/>
      <c r="IJY1033" s="193"/>
      <c r="IJZ1033" s="193"/>
      <c r="IKA1033" s="193"/>
      <c r="IKB1033" s="193"/>
      <c r="IKC1033" s="193"/>
      <c r="IKD1033" s="193"/>
      <c r="IKE1033" s="193"/>
      <c r="IKF1033" s="193"/>
      <c r="IKG1033" s="193"/>
      <c r="IKH1033" s="193"/>
      <c r="IKI1033" s="193"/>
      <c r="IKJ1033" s="193"/>
      <c r="IKK1033" s="193"/>
      <c r="IKL1033" s="193"/>
      <c r="IKM1033" s="193"/>
      <c r="IKN1033" s="193"/>
      <c r="IKO1033" s="193"/>
      <c r="IKP1033" s="193"/>
      <c r="IKQ1033" s="193"/>
      <c r="IKR1033" s="193"/>
      <c r="IKS1033" s="193"/>
      <c r="IKT1033" s="193"/>
      <c r="IKU1033" s="193"/>
      <c r="IKV1033" s="193"/>
      <c r="IKW1033" s="193"/>
      <c r="IKX1033" s="193"/>
      <c r="IKY1033" s="193"/>
      <c r="IKZ1033" s="193"/>
      <c r="ILA1033" s="193"/>
      <c r="ILB1033" s="193"/>
      <c r="ILC1033" s="193"/>
      <c r="ILD1033" s="193"/>
      <c r="ILE1033" s="193"/>
      <c r="ILF1033" s="193"/>
      <c r="ILG1033" s="193"/>
      <c r="ILH1033" s="193"/>
      <c r="ILI1033" s="193"/>
      <c r="ILJ1033" s="193"/>
      <c r="ILK1033" s="193"/>
      <c r="ILL1033" s="193"/>
      <c r="ILM1033" s="193"/>
      <c r="ILN1033" s="193"/>
      <c r="ILO1033" s="193"/>
      <c r="ILP1033" s="193"/>
      <c r="ILQ1033" s="193"/>
      <c r="ILR1033" s="193"/>
      <c r="ILS1033" s="193"/>
      <c r="ILT1033" s="193"/>
      <c r="ILU1033" s="193"/>
      <c r="ILV1033" s="193"/>
      <c r="ILW1033" s="193"/>
      <c r="ILX1033" s="193"/>
      <c r="ILY1033" s="193"/>
      <c r="ILZ1033" s="193"/>
      <c r="IMA1033" s="193"/>
      <c r="IMB1033" s="193"/>
      <c r="IMC1033" s="193"/>
      <c r="IMD1033" s="193"/>
      <c r="IME1033" s="193"/>
      <c r="IMF1033" s="193"/>
      <c r="IMG1033" s="193"/>
      <c r="IMH1033" s="193"/>
      <c r="IMI1033" s="193"/>
      <c r="IMJ1033" s="193"/>
      <c r="IMK1033" s="193"/>
      <c r="IML1033" s="193"/>
      <c r="IMM1033" s="193"/>
      <c r="IMN1033" s="193"/>
      <c r="IMO1033" s="193"/>
      <c r="IMP1033" s="193"/>
      <c r="IMQ1033" s="193"/>
      <c r="IMR1033" s="193"/>
      <c r="IMS1033" s="193"/>
      <c r="IMT1033" s="193"/>
      <c r="IMU1033" s="193"/>
      <c r="IMV1033" s="193"/>
      <c r="IMW1033" s="193"/>
      <c r="IMX1033" s="193"/>
      <c r="IMY1033" s="193"/>
      <c r="IMZ1033" s="193"/>
      <c r="INA1033" s="193"/>
      <c r="INB1033" s="193"/>
      <c r="INC1033" s="193"/>
      <c r="IND1033" s="193"/>
      <c r="INE1033" s="193"/>
      <c r="INF1033" s="193"/>
      <c r="ING1033" s="193"/>
      <c r="INH1033" s="193"/>
      <c r="INI1033" s="193"/>
      <c r="INJ1033" s="193"/>
      <c r="INK1033" s="193"/>
      <c r="INL1033" s="193"/>
      <c r="INM1033" s="193"/>
      <c r="INN1033" s="193"/>
      <c r="INO1033" s="193"/>
      <c r="INP1033" s="193"/>
      <c r="INQ1033" s="193"/>
      <c r="INR1033" s="193"/>
      <c r="INS1033" s="193"/>
      <c r="INT1033" s="193"/>
      <c r="INU1033" s="193"/>
      <c r="INV1033" s="193"/>
      <c r="INW1033" s="193"/>
      <c r="INX1033" s="193"/>
      <c r="INY1033" s="193"/>
      <c r="INZ1033" s="193"/>
      <c r="IOA1033" s="193"/>
      <c r="IOB1033" s="193"/>
      <c r="IOC1033" s="193"/>
      <c r="IOD1033" s="193"/>
      <c r="IOE1033" s="193"/>
      <c r="IOF1033" s="193"/>
      <c r="IOG1033" s="193"/>
      <c r="IOH1033" s="193"/>
      <c r="IOI1033" s="193"/>
      <c r="IOJ1033" s="193"/>
      <c r="IOK1033" s="193"/>
      <c r="IOL1033" s="193"/>
      <c r="IOM1033" s="193"/>
      <c r="ION1033" s="193"/>
      <c r="IOO1033" s="193"/>
      <c r="IOP1033" s="193"/>
      <c r="IOQ1033" s="193"/>
      <c r="IOR1033" s="193"/>
      <c r="IOS1033" s="193"/>
      <c r="IOT1033" s="193"/>
      <c r="IOU1033" s="193"/>
      <c r="IOV1033" s="193"/>
      <c r="IOW1033" s="193"/>
      <c r="IOX1033" s="193"/>
      <c r="IOY1033" s="193"/>
      <c r="IOZ1033" s="193"/>
      <c r="IPA1033" s="193"/>
      <c r="IPB1033" s="193"/>
      <c r="IPC1033" s="193"/>
      <c r="IPD1033" s="193"/>
      <c r="IPE1033" s="193"/>
      <c r="IPF1033" s="193"/>
      <c r="IPG1033" s="193"/>
      <c r="IPH1033" s="193"/>
      <c r="IPI1033" s="193"/>
      <c r="IPJ1033" s="193"/>
      <c r="IPK1033" s="193"/>
      <c r="IPL1033" s="193"/>
      <c r="IPM1033" s="193"/>
      <c r="IPN1033" s="193"/>
      <c r="IPO1033" s="193"/>
      <c r="IPP1033" s="193"/>
      <c r="IPQ1033" s="193"/>
      <c r="IPR1033" s="193"/>
      <c r="IPS1033" s="193"/>
      <c r="IPT1033" s="193"/>
      <c r="IPU1033" s="193"/>
      <c r="IPV1033" s="193"/>
      <c r="IPW1033" s="193"/>
      <c r="IPX1033" s="193"/>
      <c r="IPY1033" s="193"/>
      <c r="IPZ1033" s="193"/>
      <c r="IQA1033" s="193"/>
      <c r="IQB1033" s="193"/>
      <c r="IQC1033" s="193"/>
      <c r="IQD1033" s="193"/>
      <c r="IQE1033" s="193"/>
      <c r="IQF1033" s="193"/>
      <c r="IQG1033" s="193"/>
      <c r="IQH1033" s="193"/>
      <c r="IQI1033" s="193"/>
      <c r="IQJ1033" s="193"/>
      <c r="IQK1033" s="193"/>
      <c r="IQL1033" s="193"/>
      <c r="IQM1033" s="193"/>
      <c r="IQN1033" s="193"/>
      <c r="IQO1033" s="193"/>
      <c r="IQP1033" s="193"/>
      <c r="IQQ1033" s="193"/>
      <c r="IQR1033" s="193"/>
      <c r="IQS1033" s="193"/>
      <c r="IQT1033" s="193"/>
      <c r="IQU1033" s="193"/>
      <c r="IQV1033" s="193"/>
      <c r="IQW1033" s="193"/>
      <c r="IQX1033" s="193"/>
      <c r="IQY1033" s="193"/>
      <c r="IQZ1033" s="193"/>
      <c r="IRA1033" s="193"/>
      <c r="IRB1033" s="193"/>
      <c r="IRC1033" s="193"/>
      <c r="IRD1033" s="193"/>
      <c r="IRE1033" s="193"/>
      <c r="IRF1033" s="193"/>
      <c r="IRG1033" s="193"/>
      <c r="IRH1033" s="193"/>
      <c r="IRI1033" s="193"/>
      <c r="IRJ1033" s="193"/>
      <c r="IRK1033" s="193"/>
      <c r="IRL1033" s="193"/>
      <c r="IRM1033" s="193"/>
      <c r="IRN1033" s="193"/>
      <c r="IRO1033" s="193"/>
      <c r="IRP1033" s="193"/>
      <c r="IRQ1033" s="193"/>
      <c r="IRR1033" s="193"/>
      <c r="IRS1033" s="193"/>
      <c r="IRT1033" s="193"/>
      <c r="IRU1033" s="193"/>
      <c r="IRV1033" s="193"/>
      <c r="IRW1033" s="193"/>
      <c r="IRX1033" s="193"/>
      <c r="IRY1033" s="193"/>
      <c r="IRZ1033" s="193"/>
      <c r="ISA1033" s="193"/>
      <c r="ISB1033" s="193"/>
      <c r="ISC1033" s="193"/>
      <c r="ISD1033" s="193"/>
      <c r="ISE1033" s="193"/>
      <c r="ISF1033" s="193"/>
      <c r="ISG1033" s="193"/>
      <c r="ISH1033" s="193"/>
      <c r="ISI1033" s="193"/>
      <c r="ISJ1033" s="193"/>
      <c r="ISK1033" s="193"/>
      <c r="ISL1033" s="193"/>
      <c r="ISM1033" s="193"/>
      <c r="ISN1033" s="193"/>
      <c r="ISO1033" s="193"/>
      <c r="ISP1033" s="193"/>
      <c r="ISQ1033" s="193"/>
      <c r="ISR1033" s="193"/>
      <c r="ISS1033" s="193"/>
      <c r="IST1033" s="193"/>
      <c r="ISU1033" s="193"/>
      <c r="ISV1033" s="193"/>
      <c r="ISW1033" s="193"/>
      <c r="ISX1033" s="193"/>
      <c r="ISY1033" s="193"/>
      <c r="ISZ1033" s="193"/>
      <c r="ITA1033" s="193"/>
      <c r="ITB1033" s="193"/>
      <c r="ITC1033" s="193"/>
      <c r="ITD1033" s="193"/>
      <c r="ITE1033" s="193"/>
      <c r="ITF1033" s="193"/>
      <c r="ITG1033" s="193"/>
      <c r="ITH1033" s="193"/>
      <c r="ITI1033" s="193"/>
      <c r="ITJ1033" s="193"/>
      <c r="ITK1033" s="193"/>
      <c r="ITL1033" s="193"/>
      <c r="ITM1033" s="193"/>
      <c r="ITN1033" s="193"/>
      <c r="ITO1033" s="193"/>
      <c r="ITP1033" s="193"/>
      <c r="ITQ1033" s="193"/>
      <c r="ITR1033" s="193"/>
      <c r="ITS1033" s="193"/>
      <c r="ITT1033" s="193"/>
      <c r="ITU1033" s="193"/>
      <c r="ITV1033" s="193"/>
      <c r="ITW1033" s="193"/>
      <c r="ITX1033" s="193"/>
      <c r="ITY1033" s="193"/>
      <c r="ITZ1033" s="193"/>
      <c r="IUA1033" s="193"/>
      <c r="IUB1033" s="193"/>
      <c r="IUC1033" s="193"/>
      <c r="IUD1033" s="193"/>
      <c r="IUE1033" s="193"/>
      <c r="IUF1033" s="193"/>
      <c r="IUG1033" s="193"/>
      <c r="IUH1033" s="193"/>
      <c r="IUI1033" s="193"/>
      <c r="IUJ1033" s="193"/>
      <c r="IUK1033" s="193"/>
      <c r="IUL1033" s="193"/>
      <c r="IUM1033" s="193"/>
      <c r="IUN1033" s="193"/>
      <c r="IUO1033" s="193"/>
      <c r="IUP1033" s="193"/>
      <c r="IUQ1033" s="193"/>
      <c r="IUR1033" s="193"/>
      <c r="IUS1033" s="193"/>
      <c r="IUT1033" s="193"/>
      <c r="IUU1033" s="193"/>
      <c r="IUV1033" s="193"/>
      <c r="IUW1033" s="193"/>
      <c r="IUX1033" s="193"/>
      <c r="IUY1033" s="193"/>
      <c r="IUZ1033" s="193"/>
      <c r="IVA1033" s="193"/>
      <c r="IVB1033" s="193"/>
      <c r="IVC1033" s="193"/>
      <c r="IVD1033" s="193"/>
      <c r="IVE1033" s="193"/>
      <c r="IVF1033" s="193"/>
      <c r="IVG1033" s="193"/>
      <c r="IVH1033" s="193"/>
      <c r="IVI1033" s="193"/>
      <c r="IVJ1033" s="193"/>
      <c r="IVK1033" s="193"/>
      <c r="IVL1033" s="193"/>
      <c r="IVM1033" s="193"/>
      <c r="IVN1033" s="193"/>
      <c r="IVO1033" s="193"/>
      <c r="IVP1033" s="193"/>
      <c r="IVQ1033" s="193"/>
      <c r="IVR1033" s="193"/>
      <c r="IVS1033" s="193"/>
      <c r="IVT1033" s="193"/>
      <c r="IVU1033" s="193"/>
      <c r="IVV1033" s="193"/>
      <c r="IVW1033" s="193"/>
      <c r="IVX1033" s="193"/>
      <c r="IVY1033" s="193"/>
      <c r="IVZ1033" s="193"/>
      <c r="IWA1033" s="193"/>
      <c r="IWB1033" s="193"/>
      <c r="IWC1033" s="193"/>
      <c r="IWD1033" s="193"/>
      <c r="IWE1033" s="193"/>
      <c r="IWF1033" s="193"/>
      <c r="IWG1033" s="193"/>
      <c r="IWH1033" s="193"/>
      <c r="IWI1033" s="193"/>
      <c r="IWJ1033" s="193"/>
      <c r="IWK1033" s="193"/>
      <c r="IWL1033" s="193"/>
      <c r="IWM1033" s="193"/>
      <c r="IWN1033" s="193"/>
      <c r="IWO1033" s="193"/>
      <c r="IWP1033" s="193"/>
      <c r="IWQ1033" s="193"/>
      <c r="IWR1033" s="193"/>
      <c r="IWS1033" s="193"/>
      <c r="IWT1033" s="193"/>
      <c r="IWU1033" s="193"/>
      <c r="IWV1033" s="193"/>
      <c r="IWW1033" s="193"/>
      <c r="IWX1033" s="193"/>
      <c r="IWY1033" s="193"/>
      <c r="IWZ1033" s="193"/>
      <c r="IXA1033" s="193"/>
      <c r="IXB1033" s="193"/>
      <c r="IXC1033" s="193"/>
      <c r="IXD1033" s="193"/>
      <c r="IXE1033" s="193"/>
      <c r="IXF1033" s="193"/>
      <c r="IXG1033" s="193"/>
      <c r="IXH1033" s="193"/>
      <c r="IXI1033" s="193"/>
      <c r="IXJ1033" s="193"/>
      <c r="IXK1033" s="193"/>
      <c r="IXL1033" s="193"/>
      <c r="IXM1033" s="193"/>
      <c r="IXN1033" s="193"/>
      <c r="IXO1033" s="193"/>
      <c r="IXP1033" s="193"/>
      <c r="IXQ1033" s="193"/>
      <c r="IXR1033" s="193"/>
      <c r="IXS1033" s="193"/>
      <c r="IXT1033" s="193"/>
      <c r="IXU1033" s="193"/>
      <c r="IXV1033" s="193"/>
      <c r="IXW1033" s="193"/>
      <c r="IXX1033" s="193"/>
      <c r="IXY1033" s="193"/>
      <c r="IXZ1033" s="193"/>
      <c r="IYA1033" s="193"/>
      <c r="IYB1033" s="193"/>
      <c r="IYC1033" s="193"/>
      <c r="IYD1033" s="193"/>
      <c r="IYE1033" s="193"/>
      <c r="IYF1033" s="193"/>
      <c r="IYG1033" s="193"/>
      <c r="IYH1033" s="193"/>
      <c r="IYI1033" s="193"/>
      <c r="IYJ1033" s="193"/>
      <c r="IYK1033" s="193"/>
      <c r="IYL1033" s="193"/>
      <c r="IYM1033" s="193"/>
      <c r="IYN1033" s="193"/>
      <c r="IYO1033" s="193"/>
      <c r="IYP1033" s="193"/>
      <c r="IYQ1033" s="193"/>
      <c r="IYR1033" s="193"/>
      <c r="IYS1033" s="193"/>
      <c r="IYT1033" s="193"/>
      <c r="IYU1033" s="193"/>
      <c r="IYV1033" s="193"/>
      <c r="IYW1033" s="193"/>
      <c r="IYX1033" s="193"/>
      <c r="IYY1033" s="193"/>
      <c r="IYZ1033" s="193"/>
      <c r="IZA1033" s="193"/>
      <c r="IZB1033" s="193"/>
      <c r="IZC1033" s="193"/>
      <c r="IZD1033" s="193"/>
      <c r="IZE1033" s="193"/>
      <c r="IZF1033" s="193"/>
      <c r="IZG1033" s="193"/>
      <c r="IZH1033" s="193"/>
      <c r="IZI1033" s="193"/>
      <c r="IZJ1033" s="193"/>
      <c r="IZK1033" s="193"/>
      <c r="IZL1033" s="193"/>
      <c r="IZM1033" s="193"/>
      <c r="IZN1033" s="193"/>
      <c r="IZO1033" s="193"/>
      <c r="IZP1033" s="193"/>
      <c r="IZQ1033" s="193"/>
      <c r="IZR1033" s="193"/>
      <c r="IZS1033" s="193"/>
      <c r="IZT1033" s="193"/>
      <c r="IZU1033" s="193"/>
      <c r="IZV1033" s="193"/>
      <c r="IZW1033" s="193"/>
      <c r="IZX1033" s="193"/>
      <c r="IZY1033" s="193"/>
      <c r="IZZ1033" s="193"/>
      <c r="JAA1033" s="193"/>
      <c r="JAB1033" s="193"/>
      <c r="JAC1033" s="193"/>
      <c r="JAD1033" s="193"/>
      <c r="JAE1033" s="193"/>
      <c r="JAF1033" s="193"/>
      <c r="JAG1033" s="193"/>
      <c r="JAH1033" s="193"/>
      <c r="JAI1033" s="193"/>
      <c r="JAJ1033" s="193"/>
      <c r="JAK1033" s="193"/>
      <c r="JAL1033" s="193"/>
      <c r="JAM1033" s="193"/>
      <c r="JAN1033" s="193"/>
      <c r="JAO1033" s="193"/>
      <c r="JAP1033" s="193"/>
      <c r="JAQ1033" s="193"/>
      <c r="JAR1033" s="193"/>
      <c r="JAS1033" s="193"/>
      <c r="JAT1033" s="193"/>
      <c r="JAU1033" s="193"/>
      <c r="JAV1033" s="193"/>
      <c r="JAW1033" s="193"/>
      <c r="JAX1033" s="193"/>
      <c r="JAY1033" s="193"/>
      <c r="JAZ1033" s="193"/>
      <c r="JBA1033" s="193"/>
      <c r="JBB1033" s="193"/>
      <c r="JBC1033" s="193"/>
      <c r="JBD1033" s="193"/>
      <c r="JBE1033" s="193"/>
      <c r="JBF1033" s="193"/>
      <c r="JBG1033" s="193"/>
      <c r="JBH1033" s="193"/>
      <c r="JBI1033" s="193"/>
      <c r="JBJ1033" s="193"/>
      <c r="JBK1033" s="193"/>
      <c r="JBL1033" s="193"/>
      <c r="JBM1033" s="193"/>
      <c r="JBN1033" s="193"/>
      <c r="JBO1033" s="193"/>
      <c r="JBP1033" s="193"/>
      <c r="JBQ1033" s="193"/>
      <c r="JBR1033" s="193"/>
      <c r="JBS1033" s="193"/>
      <c r="JBT1033" s="193"/>
      <c r="JBU1033" s="193"/>
      <c r="JBV1033" s="193"/>
      <c r="JBW1033" s="193"/>
      <c r="JBX1033" s="193"/>
      <c r="JBY1033" s="193"/>
      <c r="JBZ1033" s="193"/>
      <c r="JCA1033" s="193"/>
      <c r="JCB1033" s="193"/>
      <c r="JCC1033" s="193"/>
      <c r="JCD1033" s="193"/>
      <c r="JCE1033" s="193"/>
      <c r="JCF1033" s="193"/>
      <c r="JCG1033" s="193"/>
      <c r="JCH1033" s="193"/>
      <c r="JCI1033" s="193"/>
      <c r="JCJ1033" s="193"/>
      <c r="JCK1033" s="193"/>
      <c r="JCL1033" s="193"/>
      <c r="JCM1033" s="193"/>
      <c r="JCN1033" s="193"/>
      <c r="JCO1033" s="193"/>
      <c r="JCP1033" s="193"/>
      <c r="JCQ1033" s="193"/>
      <c r="JCR1033" s="193"/>
      <c r="JCS1033" s="193"/>
      <c r="JCT1033" s="193"/>
      <c r="JCU1033" s="193"/>
      <c r="JCV1033" s="193"/>
      <c r="JCW1033" s="193"/>
      <c r="JCX1033" s="193"/>
      <c r="JCY1033" s="193"/>
      <c r="JCZ1033" s="193"/>
      <c r="JDA1033" s="193"/>
      <c r="JDB1033" s="193"/>
      <c r="JDC1033" s="193"/>
      <c r="JDD1033" s="193"/>
      <c r="JDE1033" s="193"/>
      <c r="JDF1033" s="193"/>
      <c r="JDG1033" s="193"/>
      <c r="JDH1033" s="193"/>
      <c r="JDI1033" s="193"/>
      <c r="JDJ1033" s="193"/>
      <c r="JDK1033" s="193"/>
      <c r="JDL1033" s="193"/>
      <c r="JDM1033" s="193"/>
      <c r="JDN1033" s="193"/>
      <c r="JDO1033" s="193"/>
      <c r="JDP1033" s="193"/>
      <c r="JDQ1033" s="193"/>
      <c r="JDR1033" s="193"/>
      <c r="JDS1033" s="193"/>
      <c r="JDT1033" s="193"/>
      <c r="JDU1033" s="193"/>
      <c r="JDV1033" s="193"/>
      <c r="JDW1033" s="193"/>
      <c r="JDX1033" s="193"/>
      <c r="JDY1033" s="193"/>
      <c r="JDZ1033" s="193"/>
      <c r="JEA1033" s="193"/>
      <c r="JEB1033" s="193"/>
      <c r="JEC1033" s="193"/>
      <c r="JED1033" s="193"/>
      <c r="JEE1033" s="193"/>
      <c r="JEF1033" s="193"/>
      <c r="JEG1033" s="193"/>
      <c r="JEH1033" s="193"/>
      <c r="JEI1033" s="193"/>
      <c r="JEJ1033" s="193"/>
      <c r="JEK1033" s="193"/>
      <c r="JEL1033" s="193"/>
      <c r="JEM1033" s="193"/>
      <c r="JEN1033" s="193"/>
      <c r="JEO1033" s="193"/>
      <c r="JEP1033" s="193"/>
      <c r="JEQ1033" s="193"/>
      <c r="JER1033" s="193"/>
      <c r="JES1033" s="193"/>
      <c r="JET1033" s="193"/>
      <c r="JEU1033" s="193"/>
      <c r="JEV1033" s="193"/>
      <c r="JEW1033" s="193"/>
      <c r="JEX1033" s="193"/>
      <c r="JEY1033" s="193"/>
      <c r="JEZ1033" s="193"/>
      <c r="JFA1033" s="193"/>
      <c r="JFB1033" s="193"/>
      <c r="JFC1033" s="193"/>
      <c r="JFD1033" s="193"/>
      <c r="JFE1033" s="193"/>
      <c r="JFF1033" s="193"/>
      <c r="JFG1033" s="193"/>
      <c r="JFH1033" s="193"/>
      <c r="JFI1033" s="193"/>
      <c r="JFJ1033" s="193"/>
      <c r="JFK1033" s="193"/>
      <c r="JFL1033" s="193"/>
      <c r="JFM1033" s="193"/>
      <c r="JFN1033" s="193"/>
      <c r="JFO1033" s="193"/>
      <c r="JFP1033" s="193"/>
      <c r="JFQ1033" s="193"/>
      <c r="JFR1033" s="193"/>
      <c r="JFS1033" s="193"/>
      <c r="JFT1033" s="193"/>
      <c r="JFU1033" s="193"/>
      <c r="JFV1033" s="193"/>
      <c r="JFW1033" s="193"/>
      <c r="JFX1033" s="193"/>
      <c r="JFY1033" s="193"/>
      <c r="JFZ1033" s="193"/>
      <c r="JGA1033" s="193"/>
      <c r="JGB1033" s="193"/>
      <c r="JGC1033" s="193"/>
      <c r="JGD1033" s="193"/>
      <c r="JGE1033" s="193"/>
      <c r="JGF1033" s="193"/>
      <c r="JGG1033" s="193"/>
      <c r="JGH1033" s="193"/>
      <c r="JGI1033" s="193"/>
      <c r="JGJ1033" s="193"/>
      <c r="JGK1033" s="193"/>
      <c r="JGL1033" s="193"/>
      <c r="JGM1033" s="193"/>
      <c r="JGN1033" s="193"/>
      <c r="JGO1033" s="193"/>
      <c r="JGP1033" s="193"/>
      <c r="JGQ1033" s="193"/>
      <c r="JGR1033" s="193"/>
      <c r="JGS1033" s="193"/>
      <c r="JGT1033" s="193"/>
      <c r="JGU1033" s="193"/>
      <c r="JGV1033" s="193"/>
      <c r="JGW1033" s="193"/>
      <c r="JGX1033" s="193"/>
      <c r="JGY1033" s="193"/>
      <c r="JGZ1033" s="193"/>
      <c r="JHA1033" s="193"/>
      <c r="JHB1033" s="193"/>
      <c r="JHC1033" s="193"/>
      <c r="JHD1033" s="193"/>
      <c r="JHE1033" s="193"/>
      <c r="JHF1033" s="193"/>
      <c r="JHG1033" s="193"/>
      <c r="JHH1033" s="193"/>
      <c r="JHI1033" s="193"/>
      <c r="JHJ1033" s="193"/>
      <c r="JHK1033" s="193"/>
      <c r="JHL1033" s="193"/>
      <c r="JHM1033" s="193"/>
      <c r="JHN1033" s="193"/>
      <c r="JHO1033" s="193"/>
      <c r="JHP1033" s="193"/>
      <c r="JHQ1033" s="193"/>
      <c r="JHR1033" s="193"/>
      <c r="JHS1033" s="193"/>
      <c r="JHT1033" s="193"/>
      <c r="JHU1033" s="193"/>
      <c r="JHV1033" s="193"/>
      <c r="JHW1033" s="193"/>
      <c r="JHX1033" s="193"/>
      <c r="JHY1033" s="193"/>
      <c r="JHZ1033" s="193"/>
      <c r="JIA1033" s="193"/>
      <c r="JIB1033" s="193"/>
      <c r="JIC1033" s="193"/>
      <c r="JID1033" s="193"/>
      <c r="JIE1033" s="193"/>
      <c r="JIF1033" s="193"/>
      <c r="JIG1033" s="193"/>
      <c r="JIH1033" s="193"/>
      <c r="JII1033" s="193"/>
      <c r="JIJ1033" s="193"/>
      <c r="JIK1033" s="193"/>
      <c r="JIL1033" s="193"/>
      <c r="JIM1033" s="193"/>
      <c r="JIN1033" s="193"/>
      <c r="JIO1033" s="193"/>
      <c r="JIP1033" s="193"/>
      <c r="JIQ1033" s="193"/>
      <c r="JIR1033" s="193"/>
      <c r="JIS1033" s="193"/>
      <c r="JIT1033" s="193"/>
      <c r="JIU1033" s="193"/>
      <c r="JIV1033" s="193"/>
      <c r="JIW1033" s="193"/>
      <c r="JIX1033" s="193"/>
      <c r="JIY1033" s="193"/>
      <c r="JIZ1033" s="193"/>
      <c r="JJA1033" s="193"/>
      <c r="JJB1033" s="193"/>
      <c r="JJC1033" s="193"/>
      <c r="JJD1033" s="193"/>
      <c r="JJE1033" s="193"/>
      <c r="JJF1033" s="193"/>
      <c r="JJG1033" s="193"/>
      <c r="JJH1033" s="193"/>
      <c r="JJI1033" s="193"/>
      <c r="JJJ1033" s="193"/>
      <c r="JJK1033" s="193"/>
      <c r="JJL1033" s="193"/>
      <c r="JJM1033" s="193"/>
      <c r="JJN1033" s="193"/>
      <c r="JJO1033" s="193"/>
      <c r="JJP1033" s="193"/>
      <c r="JJQ1033" s="193"/>
      <c r="JJR1033" s="193"/>
      <c r="JJS1033" s="193"/>
      <c r="JJT1033" s="193"/>
      <c r="JJU1033" s="193"/>
      <c r="JJV1033" s="193"/>
      <c r="JJW1033" s="193"/>
      <c r="JJX1033" s="193"/>
      <c r="JJY1033" s="193"/>
      <c r="JJZ1033" s="193"/>
      <c r="JKA1033" s="193"/>
      <c r="JKB1033" s="193"/>
      <c r="JKC1033" s="193"/>
      <c r="JKD1033" s="193"/>
      <c r="JKE1033" s="193"/>
      <c r="JKF1033" s="193"/>
      <c r="JKG1033" s="193"/>
      <c r="JKH1033" s="193"/>
      <c r="JKI1033" s="193"/>
      <c r="JKJ1033" s="193"/>
      <c r="JKK1033" s="193"/>
      <c r="JKL1033" s="193"/>
      <c r="JKM1033" s="193"/>
      <c r="JKN1033" s="193"/>
      <c r="JKO1033" s="193"/>
      <c r="JKP1033" s="193"/>
      <c r="JKQ1033" s="193"/>
      <c r="JKR1033" s="193"/>
      <c r="JKS1033" s="193"/>
      <c r="JKT1033" s="193"/>
      <c r="JKU1033" s="193"/>
      <c r="JKV1033" s="193"/>
      <c r="JKW1033" s="193"/>
      <c r="JKX1033" s="193"/>
      <c r="JKY1033" s="193"/>
      <c r="JKZ1033" s="193"/>
      <c r="JLA1033" s="193"/>
      <c r="JLB1033" s="193"/>
      <c r="JLC1033" s="193"/>
      <c r="JLD1033" s="193"/>
      <c r="JLE1033" s="193"/>
      <c r="JLF1033" s="193"/>
      <c r="JLG1033" s="193"/>
      <c r="JLH1033" s="193"/>
      <c r="JLI1033" s="193"/>
      <c r="JLJ1033" s="193"/>
      <c r="JLK1033" s="193"/>
      <c r="JLL1033" s="193"/>
      <c r="JLM1033" s="193"/>
      <c r="JLN1033" s="193"/>
      <c r="JLO1033" s="193"/>
      <c r="JLP1033" s="193"/>
      <c r="JLQ1033" s="193"/>
      <c r="JLR1033" s="193"/>
      <c r="JLS1033" s="193"/>
      <c r="JLT1033" s="193"/>
      <c r="JLU1033" s="193"/>
      <c r="JLV1033" s="193"/>
      <c r="JLW1033" s="193"/>
      <c r="JLX1033" s="193"/>
      <c r="JLY1033" s="193"/>
      <c r="JLZ1033" s="193"/>
      <c r="JMA1033" s="193"/>
      <c r="JMB1033" s="193"/>
      <c r="JMC1033" s="193"/>
      <c r="JMD1033" s="193"/>
      <c r="JME1033" s="193"/>
      <c r="JMF1033" s="193"/>
      <c r="JMG1033" s="193"/>
      <c r="JMH1033" s="193"/>
      <c r="JMI1033" s="193"/>
      <c r="JMJ1033" s="193"/>
      <c r="JMK1033" s="193"/>
      <c r="JML1033" s="193"/>
      <c r="JMM1033" s="193"/>
      <c r="JMN1033" s="193"/>
      <c r="JMO1033" s="193"/>
      <c r="JMP1033" s="193"/>
      <c r="JMQ1033" s="193"/>
      <c r="JMR1033" s="193"/>
      <c r="JMS1033" s="193"/>
      <c r="JMT1033" s="193"/>
      <c r="JMU1033" s="193"/>
      <c r="JMV1033" s="193"/>
      <c r="JMW1033" s="193"/>
      <c r="JMX1033" s="193"/>
      <c r="JMY1033" s="193"/>
      <c r="JMZ1033" s="193"/>
      <c r="JNA1033" s="193"/>
      <c r="JNB1033" s="193"/>
      <c r="JNC1033" s="193"/>
      <c r="JND1033" s="193"/>
      <c r="JNE1033" s="193"/>
      <c r="JNF1033" s="193"/>
      <c r="JNG1033" s="193"/>
      <c r="JNH1033" s="193"/>
      <c r="JNI1033" s="193"/>
      <c r="JNJ1033" s="193"/>
      <c r="JNK1033" s="193"/>
      <c r="JNL1033" s="193"/>
      <c r="JNM1033" s="193"/>
      <c r="JNN1033" s="193"/>
      <c r="JNO1033" s="193"/>
      <c r="JNP1033" s="193"/>
      <c r="JNQ1033" s="193"/>
      <c r="JNR1033" s="193"/>
      <c r="JNS1033" s="193"/>
      <c r="JNT1033" s="193"/>
      <c r="JNU1033" s="193"/>
      <c r="JNV1033" s="193"/>
      <c r="JNW1033" s="193"/>
      <c r="JNX1033" s="193"/>
      <c r="JNY1033" s="193"/>
      <c r="JNZ1033" s="193"/>
      <c r="JOA1033" s="193"/>
      <c r="JOB1033" s="193"/>
      <c r="JOC1033" s="193"/>
      <c r="JOD1033" s="193"/>
      <c r="JOE1033" s="193"/>
      <c r="JOF1033" s="193"/>
      <c r="JOG1033" s="193"/>
      <c r="JOH1033" s="193"/>
      <c r="JOI1033" s="193"/>
      <c r="JOJ1033" s="193"/>
      <c r="JOK1033" s="193"/>
      <c r="JOL1033" s="193"/>
      <c r="JOM1033" s="193"/>
      <c r="JON1033" s="193"/>
      <c r="JOO1033" s="193"/>
      <c r="JOP1033" s="193"/>
      <c r="JOQ1033" s="193"/>
      <c r="JOR1033" s="193"/>
      <c r="JOS1033" s="193"/>
      <c r="JOT1033" s="193"/>
      <c r="JOU1033" s="193"/>
      <c r="JOV1033" s="193"/>
      <c r="JOW1033" s="193"/>
      <c r="JOX1033" s="193"/>
      <c r="JOY1033" s="193"/>
      <c r="JOZ1033" s="193"/>
      <c r="JPA1033" s="193"/>
      <c r="JPB1033" s="193"/>
      <c r="JPC1033" s="193"/>
      <c r="JPD1033" s="193"/>
      <c r="JPE1033" s="193"/>
      <c r="JPF1033" s="193"/>
      <c r="JPG1033" s="193"/>
      <c r="JPH1033" s="193"/>
      <c r="JPI1033" s="193"/>
      <c r="JPJ1033" s="193"/>
      <c r="JPK1033" s="193"/>
      <c r="JPL1033" s="193"/>
      <c r="JPM1033" s="193"/>
      <c r="JPN1033" s="193"/>
      <c r="JPO1033" s="193"/>
      <c r="JPP1033" s="193"/>
      <c r="JPQ1033" s="193"/>
      <c r="JPR1033" s="193"/>
      <c r="JPS1033" s="193"/>
      <c r="JPT1033" s="193"/>
      <c r="JPU1033" s="193"/>
      <c r="JPV1033" s="193"/>
      <c r="JPW1033" s="193"/>
      <c r="JPX1033" s="193"/>
      <c r="JPY1033" s="193"/>
      <c r="JPZ1033" s="193"/>
      <c r="JQA1033" s="193"/>
      <c r="JQB1033" s="193"/>
      <c r="JQC1033" s="193"/>
      <c r="JQD1033" s="193"/>
      <c r="JQE1033" s="193"/>
      <c r="JQF1033" s="193"/>
      <c r="JQG1033" s="193"/>
      <c r="JQH1033" s="193"/>
      <c r="JQI1033" s="193"/>
      <c r="JQJ1033" s="193"/>
      <c r="JQK1033" s="193"/>
      <c r="JQL1033" s="193"/>
      <c r="JQM1033" s="193"/>
      <c r="JQN1033" s="193"/>
      <c r="JQO1033" s="193"/>
      <c r="JQP1033" s="193"/>
      <c r="JQQ1033" s="193"/>
      <c r="JQR1033" s="193"/>
      <c r="JQS1033" s="193"/>
      <c r="JQT1033" s="193"/>
      <c r="JQU1033" s="193"/>
      <c r="JQV1033" s="193"/>
      <c r="JQW1033" s="193"/>
      <c r="JQX1033" s="193"/>
      <c r="JQY1033" s="193"/>
      <c r="JQZ1033" s="193"/>
      <c r="JRA1033" s="193"/>
      <c r="JRB1033" s="193"/>
      <c r="JRC1033" s="193"/>
      <c r="JRD1033" s="193"/>
      <c r="JRE1033" s="193"/>
      <c r="JRF1033" s="193"/>
      <c r="JRG1033" s="193"/>
      <c r="JRH1033" s="193"/>
      <c r="JRI1033" s="193"/>
      <c r="JRJ1033" s="193"/>
      <c r="JRK1033" s="193"/>
      <c r="JRL1033" s="193"/>
      <c r="JRM1033" s="193"/>
      <c r="JRN1033" s="193"/>
      <c r="JRO1033" s="193"/>
      <c r="JRP1033" s="193"/>
      <c r="JRQ1033" s="193"/>
      <c r="JRR1033" s="193"/>
      <c r="JRS1033" s="193"/>
      <c r="JRT1033" s="193"/>
      <c r="JRU1033" s="193"/>
      <c r="JRV1033" s="193"/>
      <c r="JRW1033" s="193"/>
      <c r="JRX1033" s="193"/>
      <c r="JRY1033" s="193"/>
      <c r="JRZ1033" s="193"/>
      <c r="JSA1033" s="193"/>
      <c r="JSB1033" s="193"/>
      <c r="JSC1033" s="193"/>
      <c r="JSD1033" s="193"/>
      <c r="JSE1033" s="193"/>
      <c r="JSF1033" s="193"/>
      <c r="JSG1033" s="193"/>
      <c r="JSH1033" s="193"/>
      <c r="JSI1033" s="193"/>
      <c r="JSJ1033" s="193"/>
      <c r="JSK1033" s="193"/>
      <c r="JSL1033" s="193"/>
      <c r="JSM1033" s="193"/>
      <c r="JSN1033" s="193"/>
      <c r="JSO1033" s="193"/>
      <c r="JSP1033" s="193"/>
      <c r="JSQ1033" s="193"/>
      <c r="JSR1033" s="193"/>
      <c r="JSS1033" s="193"/>
      <c r="JST1033" s="193"/>
      <c r="JSU1033" s="193"/>
      <c r="JSV1033" s="193"/>
      <c r="JSW1033" s="193"/>
      <c r="JSX1033" s="193"/>
      <c r="JSY1033" s="193"/>
      <c r="JSZ1033" s="193"/>
      <c r="JTA1033" s="193"/>
      <c r="JTB1033" s="193"/>
      <c r="JTC1033" s="193"/>
      <c r="JTD1033" s="193"/>
      <c r="JTE1033" s="193"/>
      <c r="JTF1033" s="193"/>
      <c r="JTG1033" s="193"/>
      <c r="JTH1033" s="193"/>
      <c r="JTI1033" s="193"/>
      <c r="JTJ1033" s="193"/>
      <c r="JTK1033" s="193"/>
      <c r="JTL1033" s="193"/>
      <c r="JTM1033" s="193"/>
      <c r="JTN1033" s="193"/>
      <c r="JTO1033" s="193"/>
      <c r="JTP1033" s="193"/>
      <c r="JTQ1033" s="193"/>
      <c r="JTR1033" s="193"/>
      <c r="JTS1033" s="193"/>
      <c r="JTT1033" s="193"/>
      <c r="JTU1033" s="193"/>
      <c r="JTV1033" s="193"/>
      <c r="JTW1033" s="193"/>
      <c r="JTX1033" s="193"/>
      <c r="JTY1033" s="193"/>
      <c r="JTZ1033" s="193"/>
      <c r="JUA1033" s="193"/>
      <c r="JUB1033" s="193"/>
      <c r="JUC1033" s="193"/>
      <c r="JUD1033" s="193"/>
      <c r="JUE1033" s="193"/>
      <c r="JUF1033" s="193"/>
      <c r="JUG1033" s="193"/>
      <c r="JUH1033" s="193"/>
      <c r="JUI1033" s="193"/>
      <c r="JUJ1033" s="193"/>
      <c r="JUK1033" s="193"/>
      <c r="JUL1033" s="193"/>
      <c r="JUM1033" s="193"/>
      <c r="JUN1033" s="193"/>
      <c r="JUO1033" s="193"/>
      <c r="JUP1033" s="193"/>
      <c r="JUQ1033" s="193"/>
      <c r="JUR1033" s="193"/>
      <c r="JUS1033" s="193"/>
      <c r="JUT1033" s="193"/>
      <c r="JUU1033" s="193"/>
      <c r="JUV1033" s="193"/>
      <c r="JUW1033" s="193"/>
      <c r="JUX1033" s="193"/>
      <c r="JUY1033" s="193"/>
      <c r="JUZ1033" s="193"/>
      <c r="JVA1033" s="193"/>
      <c r="JVB1033" s="193"/>
      <c r="JVC1033" s="193"/>
      <c r="JVD1033" s="193"/>
      <c r="JVE1033" s="193"/>
      <c r="JVF1033" s="193"/>
      <c r="JVG1033" s="193"/>
      <c r="JVH1033" s="193"/>
      <c r="JVI1033" s="193"/>
      <c r="JVJ1033" s="193"/>
      <c r="JVK1033" s="193"/>
      <c r="JVL1033" s="193"/>
      <c r="JVM1033" s="193"/>
      <c r="JVN1033" s="193"/>
      <c r="JVO1033" s="193"/>
      <c r="JVP1033" s="193"/>
      <c r="JVQ1033" s="193"/>
      <c r="JVR1033" s="193"/>
      <c r="JVS1033" s="193"/>
      <c r="JVT1033" s="193"/>
      <c r="JVU1033" s="193"/>
      <c r="JVV1033" s="193"/>
      <c r="JVW1033" s="193"/>
      <c r="JVX1033" s="193"/>
      <c r="JVY1033" s="193"/>
      <c r="JVZ1033" s="193"/>
      <c r="JWA1033" s="193"/>
      <c r="JWB1033" s="193"/>
      <c r="JWC1033" s="193"/>
      <c r="JWD1033" s="193"/>
      <c r="JWE1033" s="193"/>
      <c r="JWF1033" s="193"/>
      <c r="JWG1033" s="193"/>
      <c r="JWH1033" s="193"/>
      <c r="JWI1033" s="193"/>
      <c r="JWJ1033" s="193"/>
      <c r="JWK1033" s="193"/>
      <c r="JWL1033" s="193"/>
      <c r="JWM1033" s="193"/>
      <c r="JWN1033" s="193"/>
      <c r="JWO1033" s="193"/>
      <c r="JWP1033" s="193"/>
      <c r="JWQ1033" s="193"/>
      <c r="JWR1033" s="193"/>
      <c r="JWS1033" s="193"/>
      <c r="JWT1033" s="193"/>
      <c r="JWU1033" s="193"/>
      <c r="JWV1033" s="193"/>
      <c r="JWW1033" s="193"/>
      <c r="JWX1033" s="193"/>
      <c r="JWY1033" s="193"/>
      <c r="JWZ1033" s="193"/>
      <c r="JXA1033" s="193"/>
      <c r="JXB1033" s="193"/>
      <c r="JXC1033" s="193"/>
      <c r="JXD1033" s="193"/>
      <c r="JXE1033" s="193"/>
      <c r="JXF1033" s="193"/>
      <c r="JXG1033" s="193"/>
      <c r="JXH1033" s="193"/>
      <c r="JXI1033" s="193"/>
      <c r="JXJ1033" s="193"/>
      <c r="JXK1033" s="193"/>
      <c r="JXL1033" s="193"/>
      <c r="JXM1033" s="193"/>
      <c r="JXN1033" s="193"/>
      <c r="JXO1033" s="193"/>
      <c r="JXP1033" s="193"/>
      <c r="JXQ1033" s="193"/>
      <c r="JXR1033" s="193"/>
      <c r="JXS1033" s="193"/>
      <c r="JXT1033" s="193"/>
      <c r="JXU1033" s="193"/>
      <c r="JXV1033" s="193"/>
      <c r="JXW1033" s="193"/>
      <c r="JXX1033" s="193"/>
      <c r="JXY1033" s="193"/>
      <c r="JXZ1033" s="193"/>
      <c r="JYA1033" s="193"/>
      <c r="JYB1033" s="193"/>
      <c r="JYC1033" s="193"/>
      <c r="JYD1033" s="193"/>
      <c r="JYE1033" s="193"/>
      <c r="JYF1033" s="193"/>
      <c r="JYG1033" s="193"/>
      <c r="JYH1033" s="193"/>
      <c r="JYI1033" s="193"/>
      <c r="JYJ1033" s="193"/>
      <c r="JYK1033" s="193"/>
      <c r="JYL1033" s="193"/>
      <c r="JYM1033" s="193"/>
      <c r="JYN1033" s="193"/>
      <c r="JYO1033" s="193"/>
      <c r="JYP1033" s="193"/>
      <c r="JYQ1033" s="193"/>
      <c r="JYR1033" s="193"/>
      <c r="JYS1033" s="193"/>
      <c r="JYT1033" s="193"/>
      <c r="JYU1033" s="193"/>
      <c r="JYV1033" s="193"/>
      <c r="JYW1033" s="193"/>
      <c r="JYX1033" s="193"/>
      <c r="JYY1033" s="193"/>
      <c r="JYZ1033" s="193"/>
      <c r="JZA1033" s="193"/>
      <c r="JZB1033" s="193"/>
      <c r="JZC1033" s="193"/>
      <c r="JZD1033" s="193"/>
      <c r="JZE1033" s="193"/>
      <c r="JZF1033" s="193"/>
      <c r="JZG1033" s="193"/>
      <c r="JZH1033" s="193"/>
      <c r="JZI1033" s="193"/>
      <c r="JZJ1033" s="193"/>
      <c r="JZK1033" s="193"/>
      <c r="JZL1033" s="193"/>
      <c r="JZM1033" s="193"/>
      <c r="JZN1033" s="193"/>
      <c r="JZO1033" s="193"/>
      <c r="JZP1033" s="193"/>
      <c r="JZQ1033" s="193"/>
      <c r="JZR1033" s="193"/>
      <c r="JZS1033" s="193"/>
      <c r="JZT1033" s="193"/>
      <c r="JZU1033" s="193"/>
      <c r="JZV1033" s="193"/>
      <c r="JZW1033" s="193"/>
      <c r="JZX1033" s="193"/>
      <c r="JZY1033" s="193"/>
      <c r="JZZ1033" s="193"/>
      <c r="KAA1033" s="193"/>
      <c r="KAB1033" s="193"/>
      <c r="KAC1033" s="193"/>
      <c r="KAD1033" s="193"/>
      <c r="KAE1033" s="193"/>
      <c r="KAF1033" s="193"/>
      <c r="KAG1033" s="193"/>
      <c r="KAH1033" s="193"/>
      <c r="KAI1033" s="193"/>
      <c r="KAJ1033" s="193"/>
      <c r="KAK1033" s="193"/>
      <c r="KAL1033" s="193"/>
      <c r="KAM1033" s="193"/>
      <c r="KAN1033" s="193"/>
      <c r="KAO1033" s="193"/>
      <c r="KAP1033" s="193"/>
      <c r="KAQ1033" s="193"/>
      <c r="KAR1033" s="193"/>
      <c r="KAS1033" s="193"/>
      <c r="KAT1033" s="193"/>
      <c r="KAU1033" s="193"/>
      <c r="KAV1033" s="193"/>
      <c r="KAW1033" s="193"/>
      <c r="KAX1033" s="193"/>
      <c r="KAY1033" s="193"/>
      <c r="KAZ1033" s="193"/>
      <c r="KBA1033" s="193"/>
      <c r="KBB1033" s="193"/>
      <c r="KBC1033" s="193"/>
      <c r="KBD1033" s="193"/>
      <c r="KBE1033" s="193"/>
      <c r="KBF1033" s="193"/>
      <c r="KBG1033" s="193"/>
      <c r="KBH1033" s="193"/>
      <c r="KBI1033" s="193"/>
      <c r="KBJ1033" s="193"/>
      <c r="KBK1033" s="193"/>
      <c r="KBL1033" s="193"/>
      <c r="KBM1033" s="193"/>
      <c r="KBN1033" s="193"/>
      <c r="KBO1033" s="193"/>
      <c r="KBP1033" s="193"/>
      <c r="KBQ1033" s="193"/>
      <c r="KBR1033" s="193"/>
      <c r="KBS1033" s="193"/>
      <c r="KBT1033" s="193"/>
      <c r="KBU1033" s="193"/>
      <c r="KBV1033" s="193"/>
      <c r="KBW1033" s="193"/>
      <c r="KBX1033" s="193"/>
      <c r="KBY1033" s="193"/>
      <c r="KBZ1033" s="193"/>
      <c r="KCA1033" s="193"/>
      <c r="KCB1033" s="193"/>
      <c r="KCC1033" s="193"/>
      <c r="KCD1033" s="193"/>
      <c r="KCE1033" s="193"/>
      <c r="KCF1033" s="193"/>
      <c r="KCG1033" s="193"/>
      <c r="KCH1033" s="193"/>
      <c r="KCI1033" s="193"/>
      <c r="KCJ1033" s="193"/>
      <c r="KCK1033" s="193"/>
      <c r="KCL1033" s="193"/>
      <c r="KCM1033" s="193"/>
      <c r="KCN1033" s="193"/>
      <c r="KCO1033" s="193"/>
      <c r="KCP1033" s="193"/>
      <c r="KCQ1033" s="193"/>
      <c r="KCR1033" s="193"/>
      <c r="KCS1033" s="193"/>
      <c r="KCT1033" s="193"/>
      <c r="KCU1033" s="193"/>
      <c r="KCV1033" s="193"/>
      <c r="KCW1033" s="193"/>
      <c r="KCX1033" s="193"/>
      <c r="KCY1033" s="193"/>
      <c r="KCZ1033" s="193"/>
      <c r="KDA1033" s="193"/>
      <c r="KDB1033" s="193"/>
      <c r="KDC1033" s="193"/>
      <c r="KDD1033" s="193"/>
      <c r="KDE1033" s="193"/>
      <c r="KDF1033" s="193"/>
      <c r="KDG1033" s="193"/>
      <c r="KDH1033" s="193"/>
      <c r="KDI1033" s="193"/>
      <c r="KDJ1033" s="193"/>
      <c r="KDK1033" s="193"/>
      <c r="KDL1033" s="193"/>
      <c r="KDM1033" s="193"/>
      <c r="KDN1033" s="193"/>
      <c r="KDO1033" s="193"/>
      <c r="KDP1033" s="193"/>
      <c r="KDQ1033" s="193"/>
      <c r="KDR1033" s="193"/>
      <c r="KDS1033" s="193"/>
      <c r="KDT1033" s="193"/>
      <c r="KDU1033" s="193"/>
      <c r="KDV1033" s="193"/>
      <c r="KDW1033" s="193"/>
      <c r="KDX1033" s="193"/>
      <c r="KDY1033" s="193"/>
      <c r="KDZ1033" s="193"/>
      <c r="KEA1033" s="193"/>
      <c r="KEB1033" s="193"/>
      <c r="KEC1033" s="193"/>
      <c r="KED1033" s="193"/>
      <c r="KEE1033" s="193"/>
      <c r="KEF1033" s="193"/>
      <c r="KEG1033" s="193"/>
      <c r="KEH1033" s="193"/>
      <c r="KEI1033" s="193"/>
      <c r="KEJ1033" s="193"/>
      <c r="KEK1033" s="193"/>
      <c r="KEL1033" s="193"/>
      <c r="KEM1033" s="193"/>
      <c r="KEN1033" s="193"/>
      <c r="KEO1033" s="193"/>
      <c r="KEP1033" s="193"/>
      <c r="KEQ1033" s="193"/>
      <c r="KER1033" s="193"/>
      <c r="KES1033" s="193"/>
      <c r="KET1033" s="193"/>
      <c r="KEU1033" s="193"/>
      <c r="KEV1033" s="193"/>
      <c r="KEW1033" s="193"/>
      <c r="KEX1033" s="193"/>
      <c r="KEY1033" s="193"/>
      <c r="KEZ1033" s="193"/>
      <c r="KFA1033" s="193"/>
      <c r="KFB1033" s="193"/>
      <c r="KFC1033" s="193"/>
      <c r="KFD1033" s="193"/>
      <c r="KFE1033" s="193"/>
      <c r="KFF1033" s="193"/>
      <c r="KFG1033" s="193"/>
      <c r="KFH1033" s="193"/>
      <c r="KFI1033" s="193"/>
      <c r="KFJ1033" s="193"/>
      <c r="KFK1033" s="193"/>
      <c r="KFL1033" s="193"/>
      <c r="KFM1033" s="193"/>
      <c r="KFN1033" s="193"/>
      <c r="KFO1033" s="193"/>
      <c r="KFP1033" s="193"/>
      <c r="KFQ1033" s="193"/>
      <c r="KFR1033" s="193"/>
      <c r="KFS1033" s="193"/>
      <c r="KFT1033" s="193"/>
      <c r="KFU1033" s="193"/>
      <c r="KFV1033" s="193"/>
      <c r="KFW1033" s="193"/>
      <c r="KFX1033" s="193"/>
      <c r="KFY1033" s="193"/>
      <c r="KFZ1033" s="193"/>
      <c r="KGA1033" s="193"/>
      <c r="KGB1033" s="193"/>
      <c r="KGC1033" s="193"/>
      <c r="KGD1033" s="193"/>
      <c r="KGE1033" s="193"/>
      <c r="KGF1033" s="193"/>
      <c r="KGG1033" s="193"/>
      <c r="KGH1033" s="193"/>
      <c r="KGI1033" s="193"/>
      <c r="KGJ1033" s="193"/>
      <c r="KGK1033" s="193"/>
      <c r="KGL1033" s="193"/>
      <c r="KGM1033" s="193"/>
      <c r="KGN1033" s="193"/>
      <c r="KGO1033" s="193"/>
      <c r="KGP1033" s="193"/>
      <c r="KGQ1033" s="193"/>
      <c r="KGR1033" s="193"/>
      <c r="KGS1033" s="193"/>
      <c r="KGT1033" s="193"/>
      <c r="KGU1033" s="193"/>
      <c r="KGV1033" s="193"/>
      <c r="KGW1033" s="193"/>
      <c r="KGX1033" s="193"/>
      <c r="KGY1033" s="193"/>
      <c r="KGZ1033" s="193"/>
      <c r="KHA1033" s="193"/>
      <c r="KHB1033" s="193"/>
      <c r="KHC1033" s="193"/>
      <c r="KHD1033" s="193"/>
      <c r="KHE1033" s="193"/>
      <c r="KHF1033" s="193"/>
      <c r="KHG1033" s="193"/>
      <c r="KHH1033" s="193"/>
      <c r="KHI1033" s="193"/>
      <c r="KHJ1033" s="193"/>
      <c r="KHK1033" s="193"/>
      <c r="KHL1033" s="193"/>
      <c r="KHM1033" s="193"/>
      <c r="KHN1033" s="193"/>
      <c r="KHO1033" s="193"/>
      <c r="KHP1033" s="193"/>
      <c r="KHQ1033" s="193"/>
      <c r="KHR1033" s="193"/>
      <c r="KHS1033" s="193"/>
      <c r="KHT1033" s="193"/>
      <c r="KHU1033" s="193"/>
      <c r="KHV1033" s="193"/>
      <c r="KHW1033" s="193"/>
      <c r="KHX1033" s="193"/>
      <c r="KHY1033" s="193"/>
      <c r="KHZ1033" s="193"/>
      <c r="KIA1033" s="193"/>
      <c r="KIB1033" s="193"/>
      <c r="KIC1033" s="193"/>
      <c r="KID1033" s="193"/>
      <c r="KIE1033" s="193"/>
      <c r="KIF1033" s="193"/>
      <c r="KIG1033" s="193"/>
      <c r="KIH1033" s="193"/>
      <c r="KII1033" s="193"/>
      <c r="KIJ1033" s="193"/>
      <c r="KIK1033" s="193"/>
      <c r="KIL1033" s="193"/>
      <c r="KIM1033" s="193"/>
      <c r="KIN1033" s="193"/>
      <c r="KIO1033" s="193"/>
      <c r="KIP1033" s="193"/>
      <c r="KIQ1033" s="193"/>
      <c r="KIR1033" s="193"/>
      <c r="KIS1033" s="193"/>
      <c r="KIT1033" s="193"/>
      <c r="KIU1033" s="193"/>
      <c r="KIV1033" s="193"/>
      <c r="KIW1033" s="193"/>
      <c r="KIX1033" s="193"/>
      <c r="KIY1033" s="193"/>
      <c r="KIZ1033" s="193"/>
      <c r="KJA1033" s="193"/>
      <c r="KJB1033" s="193"/>
      <c r="KJC1033" s="193"/>
      <c r="KJD1033" s="193"/>
      <c r="KJE1033" s="193"/>
      <c r="KJF1033" s="193"/>
      <c r="KJG1033" s="193"/>
      <c r="KJH1033" s="193"/>
      <c r="KJI1033" s="193"/>
      <c r="KJJ1033" s="193"/>
      <c r="KJK1033" s="193"/>
      <c r="KJL1033" s="193"/>
      <c r="KJM1033" s="193"/>
      <c r="KJN1033" s="193"/>
      <c r="KJO1033" s="193"/>
      <c r="KJP1033" s="193"/>
      <c r="KJQ1033" s="193"/>
      <c r="KJR1033" s="193"/>
      <c r="KJS1033" s="193"/>
      <c r="KJT1033" s="193"/>
      <c r="KJU1033" s="193"/>
      <c r="KJV1033" s="193"/>
      <c r="KJW1033" s="193"/>
      <c r="KJX1033" s="193"/>
      <c r="KJY1033" s="193"/>
      <c r="KJZ1033" s="193"/>
      <c r="KKA1033" s="193"/>
      <c r="KKB1033" s="193"/>
      <c r="KKC1033" s="193"/>
      <c r="KKD1033" s="193"/>
      <c r="KKE1033" s="193"/>
      <c r="KKF1033" s="193"/>
      <c r="KKG1033" s="193"/>
      <c r="KKH1033" s="193"/>
      <c r="KKI1033" s="193"/>
      <c r="KKJ1033" s="193"/>
      <c r="KKK1033" s="193"/>
      <c r="KKL1033" s="193"/>
      <c r="KKM1033" s="193"/>
      <c r="KKN1033" s="193"/>
      <c r="KKO1033" s="193"/>
      <c r="KKP1033" s="193"/>
      <c r="KKQ1033" s="193"/>
      <c r="KKR1033" s="193"/>
      <c r="KKS1033" s="193"/>
      <c r="KKT1033" s="193"/>
      <c r="KKU1033" s="193"/>
      <c r="KKV1033" s="193"/>
      <c r="KKW1033" s="193"/>
      <c r="KKX1033" s="193"/>
      <c r="KKY1033" s="193"/>
      <c r="KKZ1033" s="193"/>
      <c r="KLA1033" s="193"/>
      <c r="KLB1033" s="193"/>
      <c r="KLC1033" s="193"/>
      <c r="KLD1033" s="193"/>
      <c r="KLE1033" s="193"/>
      <c r="KLF1033" s="193"/>
      <c r="KLG1033" s="193"/>
      <c r="KLH1033" s="193"/>
      <c r="KLI1033" s="193"/>
      <c r="KLJ1033" s="193"/>
      <c r="KLK1033" s="193"/>
      <c r="KLL1033" s="193"/>
      <c r="KLM1033" s="193"/>
      <c r="KLN1033" s="193"/>
      <c r="KLO1033" s="193"/>
      <c r="KLP1033" s="193"/>
      <c r="KLQ1033" s="193"/>
      <c r="KLR1033" s="193"/>
      <c r="KLS1033" s="193"/>
      <c r="KLT1033" s="193"/>
      <c r="KLU1033" s="193"/>
      <c r="KLV1033" s="193"/>
      <c r="KLW1033" s="193"/>
      <c r="KLX1033" s="193"/>
      <c r="KLY1033" s="193"/>
      <c r="KLZ1033" s="193"/>
      <c r="KMA1033" s="193"/>
      <c r="KMB1033" s="193"/>
      <c r="KMC1033" s="193"/>
      <c r="KMD1033" s="193"/>
      <c r="KME1033" s="193"/>
      <c r="KMF1033" s="193"/>
      <c r="KMG1033" s="193"/>
      <c r="KMH1033" s="193"/>
      <c r="KMI1033" s="193"/>
      <c r="KMJ1033" s="193"/>
      <c r="KMK1033" s="193"/>
      <c r="KML1033" s="193"/>
      <c r="KMM1033" s="193"/>
      <c r="KMN1033" s="193"/>
      <c r="KMO1033" s="193"/>
      <c r="KMP1033" s="193"/>
      <c r="KMQ1033" s="193"/>
      <c r="KMR1033" s="193"/>
      <c r="KMS1033" s="193"/>
      <c r="KMT1033" s="193"/>
      <c r="KMU1033" s="193"/>
      <c r="KMV1033" s="193"/>
      <c r="KMW1033" s="193"/>
      <c r="KMX1033" s="193"/>
      <c r="KMY1033" s="193"/>
      <c r="KMZ1033" s="193"/>
      <c r="KNA1033" s="193"/>
      <c r="KNB1033" s="193"/>
      <c r="KNC1033" s="193"/>
      <c r="KND1033" s="193"/>
      <c r="KNE1033" s="193"/>
      <c r="KNF1033" s="193"/>
      <c r="KNG1033" s="193"/>
      <c r="KNH1033" s="193"/>
      <c r="KNI1033" s="193"/>
      <c r="KNJ1033" s="193"/>
      <c r="KNK1033" s="193"/>
      <c r="KNL1033" s="193"/>
      <c r="KNM1033" s="193"/>
      <c r="KNN1033" s="193"/>
      <c r="KNO1033" s="193"/>
      <c r="KNP1033" s="193"/>
      <c r="KNQ1033" s="193"/>
      <c r="KNR1033" s="193"/>
      <c r="KNS1033" s="193"/>
      <c r="KNT1033" s="193"/>
      <c r="KNU1033" s="193"/>
      <c r="KNV1033" s="193"/>
      <c r="KNW1033" s="193"/>
      <c r="KNX1033" s="193"/>
      <c r="KNY1033" s="193"/>
      <c r="KNZ1033" s="193"/>
      <c r="KOA1033" s="193"/>
      <c r="KOB1033" s="193"/>
      <c r="KOC1033" s="193"/>
      <c r="KOD1033" s="193"/>
      <c r="KOE1033" s="193"/>
      <c r="KOF1033" s="193"/>
      <c r="KOG1033" s="193"/>
      <c r="KOH1033" s="193"/>
      <c r="KOI1033" s="193"/>
      <c r="KOJ1033" s="193"/>
      <c r="KOK1033" s="193"/>
      <c r="KOL1033" s="193"/>
      <c r="KOM1033" s="193"/>
      <c r="KON1033" s="193"/>
      <c r="KOO1033" s="193"/>
      <c r="KOP1033" s="193"/>
      <c r="KOQ1033" s="193"/>
      <c r="KOR1033" s="193"/>
      <c r="KOS1033" s="193"/>
      <c r="KOT1033" s="193"/>
      <c r="KOU1033" s="193"/>
      <c r="KOV1033" s="193"/>
      <c r="KOW1033" s="193"/>
      <c r="KOX1033" s="193"/>
      <c r="KOY1033" s="193"/>
      <c r="KOZ1033" s="193"/>
      <c r="KPA1033" s="193"/>
      <c r="KPB1033" s="193"/>
      <c r="KPC1033" s="193"/>
      <c r="KPD1033" s="193"/>
      <c r="KPE1033" s="193"/>
      <c r="KPF1033" s="193"/>
      <c r="KPG1033" s="193"/>
      <c r="KPH1033" s="193"/>
      <c r="KPI1033" s="193"/>
      <c r="KPJ1033" s="193"/>
      <c r="KPK1033" s="193"/>
      <c r="KPL1033" s="193"/>
      <c r="KPM1033" s="193"/>
      <c r="KPN1033" s="193"/>
      <c r="KPO1033" s="193"/>
      <c r="KPP1033" s="193"/>
      <c r="KPQ1033" s="193"/>
      <c r="KPR1033" s="193"/>
      <c r="KPS1033" s="193"/>
      <c r="KPT1033" s="193"/>
      <c r="KPU1033" s="193"/>
      <c r="KPV1033" s="193"/>
      <c r="KPW1033" s="193"/>
      <c r="KPX1033" s="193"/>
      <c r="KPY1033" s="193"/>
      <c r="KPZ1033" s="193"/>
      <c r="KQA1033" s="193"/>
      <c r="KQB1033" s="193"/>
      <c r="KQC1033" s="193"/>
      <c r="KQD1033" s="193"/>
      <c r="KQE1033" s="193"/>
      <c r="KQF1033" s="193"/>
      <c r="KQG1033" s="193"/>
      <c r="KQH1033" s="193"/>
      <c r="KQI1033" s="193"/>
      <c r="KQJ1033" s="193"/>
      <c r="KQK1033" s="193"/>
      <c r="KQL1033" s="193"/>
      <c r="KQM1033" s="193"/>
      <c r="KQN1033" s="193"/>
      <c r="KQO1033" s="193"/>
      <c r="KQP1033" s="193"/>
      <c r="KQQ1033" s="193"/>
      <c r="KQR1033" s="193"/>
      <c r="KQS1033" s="193"/>
      <c r="KQT1033" s="193"/>
      <c r="KQU1033" s="193"/>
      <c r="KQV1033" s="193"/>
      <c r="KQW1033" s="193"/>
      <c r="KQX1033" s="193"/>
      <c r="KQY1033" s="193"/>
      <c r="KQZ1033" s="193"/>
      <c r="KRA1033" s="193"/>
      <c r="KRB1033" s="193"/>
      <c r="KRC1033" s="193"/>
      <c r="KRD1033" s="193"/>
      <c r="KRE1033" s="193"/>
      <c r="KRF1033" s="193"/>
      <c r="KRG1033" s="193"/>
      <c r="KRH1033" s="193"/>
      <c r="KRI1033" s="193"/>
      <c r="KRJ1033" s="193"/>
      <c r="KRK1033" s="193"/>
      <c r="KRL1033" s="193"/>
      <c r="KRM1033" s="193"/>
      <c r="KRN1033" s="193"/>
      <c r="KRO1033" s="193"/>
      <c r="KRP1033" s="193"/>
      <c r="KRQ1033" s="193"/>
      <c r="KRR1033" s="193"/>
      <c r="KRS1033" s="193"/>
      <c r="KRT1033" s="193"/>
      <c r="KRU1033" s="193"/>
      <c r="KRV1033" s="193"/>
      <c r="KRW1033" s="193"/>
      <c r="KRX1033" s="193"/>
      <c r="KRY1033" s="193"/>
      <c r="KRZ1033" s="193"/>
      <c r="KSA1033" s="193"/>
      <c r="KSB1033" s="193"/>
      <c r="KSC1033" s="193"/>
      <c r="KSD1033" s="193"/>
      <c r="KSE1033" s="193"/>
      <c r="KSF1033" s="193"/>
      <c r="KSG1033" s="193"/>
      <c r="KSH1033" s="193"/>
      <c r="KSI1033" s="193"/>
      <c r="KSJ1033" s="193"/>
      <c r="KSK1033" s="193"/>
      <c r="KSL1033" s="193"/>
      <c r="KSM1033" s="193"/>
      <c r="KSN1033" s="193"/>
      <c r="KSO1033" s="193"/>
      <c r="KSP1033" s="193"/>
      <c r="KSQ1033" s="193"/>
      <c r="KSR1033" s="193"/>
      <c r="KSS1033" s="193"/>
      <c r="KST1033" s="193"/>
      <c r="KSU1033" s="193"/>
      <c r="KSV1033" s="193"/>
      <c r="KSW1033" s="193"/>
      <c r="KSX1033" s="193"/>
      <c r="KSY1033" s="193"/>
      <c r="KSZ1033" s="193"/>
      <c r="KTA1033" s="193"/>
      <c r="KTB1033" s="193"/>
      <c r="KTC1033" s="193"/>
      <c r="KTD1033" s="193"/>
      <c r="KTE1033" s="193"/>
      <c r="KTF1033" s="193"/>
      <c r="KTG1033" s="193"/>
      <c r="KTH1033" s="193"/>
      <c r="KTI1033" s="193"/>
      <c r="KTJ1033" s="193"/>
      <c r="KTK1033" s="193"/>
      <c r="KTL1033" s="193"/>
      <c r="KTM1033" s="193"/>
      <c r="KTN1033" s="193"/>
      <c r="KTO1033" s="193"/>
      <c r="KTP1033" s="193"/>
      <c r="KTQ1033" s="193"/>
      <c r="KTR1033" s="193"/>
      <c r="KTS1033" s="193"/>
      <c r="KTT1033" s="193"/>
      <c r="KTU1033" s="193"/>
      <c r="KTV1033" s="193"/>
      <c r="KTW1033" s="193"/>
      <c r="KTX1033" s="193"/>
      <c r="KTY1033" s="193"/>
      <c r="KTZ1033" s="193"/>
      <c r="KUA1033" s="193"/>
      <c r="KUB1033" s="193"/>
      <c r="KUC1033" s="193"/>
      <c r="KUD1033" s="193"/>
      <c r="KUE1033" s="193"/>
      <c r="KUF1033" s="193"/>
      <c r="KUG1033" s="193"/>
      <c r="KUH1033" s="193"/>
      <c r="KUI1033" s="193"/>
      <c r="KUJ1033" s="193"/>
      <c r="KUK1033" s="193"/>
      <c r="KUL1033" s="193"/>
      <c r="KUM1033" s="193"/>
      <c r="KUN1033" s="193"/>
      <c r="KUO1033" s="193"/>
      <c r="KUP1033" s="193"/>
      <c r="KUQ1033" s="193"/>
      <c r="KUR1033" s="193"/>
      <c r="KUS1033" s="193"/>
      <c r="KUT1033" s="193"/>
      <c r="KUU1033" s="193"/>
      <c r="KUV1033" s="193"/>
      <c r="KUW1033" s="193"/>
      <c r="KUX1033" s="193"/>
      <c r="KUY1033" s="193"/>
      <c r="KUZ1033" s="193"/>
      <c r="KVA1033" s="193"/>
      <c r="KVB1033" s="193"/>
      <c r="KVC1033" s="193"/>
      <c r="KVD1033" s="193"/>
      <c r="KVE1033" s="193"/>
      <c r="KVF1033" s="193"/>
      <c r="KVG1033" s="193"/>
      <c r="KVH1033" s="193"/>
      <c r="KVI1033" s="193"/>
      <c r="KVJ1033" s="193"/>
      <c r="KVK1033" s="193"/>
      <c r="KVL1033" s="193"/>
      <c r="KVM1033" s="193"/>
      <c r="KVN1033" s="193"/>
      <c r="KVO1033" s="193"/>
      <c r="KVP1033" s="193"/>
      <c r="KVQ1033" s="193"/>
      <c r="KVR1033" s="193"/>
      <c r="KVS1033" s="193"/>
      <c r="KVT1033" s="193"/>
      <c r="KVU1033" s="193"/>
      <c r="KVV1033" s="193"/>
      <c r="KVW1033" s="193"/>
      <c r="KVX1033" s="193"/>
      <c r="KVY1033" s="193"/>
      <c r="KVZ1033" s="193"/>
      <c r="KWA1033" s="193"/>
      <c r="KWB1033" s="193"/>
      <c r="KWC1033" s="193"/>
      <c r="KWD1033" s="193"/>
      <c r="KWE1033" s="193"/>
      <c r="KWF1033" s="193"/>
      <c r="KWG1033" s="193"/>
      <c r="KWH1033" s="193"/>
      <c r="KWI1033" s="193"/>
      <c r="KWJ1033" s="193"/>
      <c r="KWK1033" s="193"/>
      <c r="KWL1033" s="193"/>
      <c r="KWM1033" s="193"/>
      <c r="KWN1033" s="193"/>
      <c r="KWO1033" s="193"/>
      <c r="KWP1033" s="193"/>
      <c r="KWQ1033" s="193"/>
      <c r="KWR1033" s="193"/>
      <c r="KWS1033" s="193"/>
      <c r="KWT1033" s="193"/>
      <c r="KWU1033" s="193"/>
      <c r="KWV1033" s="193"/>
      <c r="KWW1033" s="193"/>
      <c r="KWX1033" s="193"/>
      <c r="KWY1033" s="193"/>
      <c r="KWZ1033" s="193"/>
      <c r="KXA1033" s="193"/>
      <c r="KXB1033" s="193"/>
      <c r="KXC1033" s="193"/>
      <c r="KXD1033" s="193"/>
      <c r="KXE1033" s="193"/>
      <c r="KXF1033" s="193"/>
      <c r="KXG1033" s="193"/>
      <c r="KXH1033" s="193"/>
      <c r="KXI1033" s="193"/>
      <c r="KXJ1033" s="193"/>
      <c r="KXK1033" s="193"/>
      <c r="KXL1033" s="193"/>
      <c r="KXM1033" s="193"/>
      <c r="KXN1033" s="193"/>
      <c r="KXO1033" s="193"/>
      <c r="KXP1033" s="193"/>
      <c r="KXQ1033" s="193"/>
      <c r="KXR1033" s="193"/>
      <c r="KXS1033" s="193"/>
      <c r="KXT1033" s="193"/>
      <c r="KXU1033" s="193"/>
      <c r="KXV1033" s="193"/>
      <c r="KXW1033" s="193"/>
      <c r="KXX1033" s="193"/>
      <c r="KXY1033" s="193"/>
      <c r="KXZ1033" s="193"/>
      <c r="KYA1033" s="193"/>
      <c r="KYB1033" s="193"/>
      <c r="KYC1033" s="193"/>
      <c r="KYD1033" s="193"/>
      <c r="KYE1033" s="193"/>
      <c r="KYF1033" s="193"/>
      <c r="KYG1033" s="193"/>
      <c r="KYH1033" s="193"/>
      <c r="KYI1033" s="193"/>
      <c r="KYJ1033" s="193"/>
      <c r="KYK1033" s="193"/>
      <c r="KYL1033" s="193"/>
      <c r="KYM1033" s="193"/>
      <c r="KYN1033" s="193"/>
      <c r="KYO1033" s="193"/>
      <c r="KYP1033" s="193"/>
      <c r="KYQ1033" s="193"/>
      <c r="KYR1033" s="193"/>
      <c r="KYS1033" s="193"/>
      <c r="KYT1033" s="193"/>
      <c r="KYU1033" s="193"/>
      <c r="KYV1033" s="193"/>
      <c r="KYW1033" s="193"/>
      <c r="KYX1033" s="193"/>
      <c r="KYY1033" s="193"/>
      <c r="KYZ1033" s="193"/>
      <c r="KZA1033" s="193"/>
      <c r="KZB1033" s="193"/>
      <c r="KZC1033" s="193"/>
      <c r="KZD1033" s="193"/>
      <c r="KZE1033" s="193"/>
      <c r="KZF1033" s="193"/>
      <c r="KZG1033" s="193"/>
      <c r="KZH1033" s="193"/>
      <c r="KZI1033" s="193"/>
      <c r="KZJ1033" s="193"/>
      <c r="KZK1033" s="193"/>
      <c r="KZL1033" s="193"/>
      <c r="KZM1033" s="193"/>
      <c r="KZN1033" s="193"/>
      <c r="KZO1033" s="193"/>
      <c r="KZP1033" s="193"/>
      <c r="KZQ1033" s="193"/>
      <c r="KZR1033" s="193"/>
      <c r="KZS1033" s="193"/>
      <c r="KZT1033" s="193"/>
      <c r="KZU1033" s="193"/>
      <c r="KZV1033" s="193"/>
      <c r="KZW1033" s="193"/>
      <c r="KZX1033" s="193"/>
      <c r="KZY1033" s="193"/>
      <c r="KZZ1033" s="193"/>
      <c r="LAA1033" s="193"/>
      <c r="LAB1033" s="193"/>
      <c r="LAC1033" s="193"/>
      <c r="LAD1033" s="193"/>
      <c r="LAE1033" s="193"/>
      <c r="LAF1033" s="193"/>
      <c r="LAG1033" s="193"/>
      <c r="LAH1033" s="193"/>
      <c r="LAI1033" s="193"/>
      <c r="LAJ1033" s="193"/>
      <c r="LAK1033" s="193"/>
      <c r="LAL1033" s="193"/>
      <c r="LAM1033" s="193"/>
      <c r="LAN1033" s="193"/>
      <c r="LAO1033" s="193"/>
      <c r="LAP1033" s="193"/>
      <c r="LAQ1033" s="193"/>
      <c r="LAR1033" s="193"/>
      <c r="LAS1033" s="193"/>
      <c r="LAT1033" s="193"/>
      <c r="LAU1033" s="193"/>
      <c r="LAV1033" s="193"/>
      <c r="LAW1033" s="193"/>
      <c r="LAX1033" s="193"/>
      <c r="LAY1033" s="193"/>
      <c r="LAZ1033" s="193"/>
      <c r="LBA1033" s="193"/>
      <c r="LBB1033" s="193"/>
      <c r="LBC1033" s="193"/>
      <c r="LBD1033" s="193"/>
      <c r="LBE1033" s="193"/>
      <c r="LBF1033" s="193"/>
      <c r="LBG1033" s="193"/>
      <c r="LBH1033" s="193"/>
      <c r="LBI1033" s="193"/>
      <c r="LBJ1033" s="193"/>
      <c r="LBK1033" s="193"/>
      <c r="LBL1033" s="193"/>
      <c r="LBM1033" s="193"/>
      <c r="LBN1033" s="193"/>
      <c r="LBO1033" s="193"/>
      <c r="LBP1033" s="193"/>
      <c r="LBQ1033" s="193"/>
      <c r="LBR1033" s="193"/>
      <c r="LBS1033" s="193"/>
      <c r="LBT1033" s="193"/>
      <c r="LBU1033" s="193"/>
      <c r="LBV1033" s="193"/>
      <c r="LBW1033" s="193"/>
      <c r="LBX1033" s="193"/>
      <c r="LBY1033" s="193"/>
      <c r="LBZ1033" s="193"/>
      <c r="LCA1033" s="193"/>
      <c r="LCB1033" s="193"/>
      <c r="LCC1033" s="193"/>
      <c r="LCD1033" s="193"/>
      <c r="LCE1033" s="193"/>
      <c r="LCF1033" s="193"/>
      <c r="LCG1033" s="193"/>
      <c r="LCH1033" s="193"/>
      <c r="LCI1033" s="193"/>
      <c r="LCJ1033" s="193"/>
      <c r="LCK1033" s="193"/>
      <c r="LCL1033" s="193"/>
      <c r="LCM1033" s="193"/>
      <c r="LCN1033" s="193"/>
      <c r="LCO1033" s="193"/>
      <c r="LCP1033" s="193"/>
      <c r="LCQ1033" s="193"/>
      <c r="LCR1033" s="193"/>
      <c r="LCS1033" s="193"/>
      <c r="LCT1033" s="193"/>
      <c r="LCU1033" s="193"/>
      <c r="LCV1033" s="193"/>
      <c r="LCW1033" s="193"/>
      <c r="LCX1033" s="193"/>
      <c r="LCY1033" s="193"/>
      <c r="LCZ1033" s="193"/>
      <c r="LDA1033" s="193"/>
      <c r="LDB1033" s="193"/>
      <c r="LDC1033" s="193"/>
      <c r="LDD1033" s="193"/>
      <c r="LDE1033" s="193"/>
      <c r="LDF1033" s="193"/>
      <c r="LDG1033" s="193"/>
      <c r="LDH1033" s="193"/>
      <c r="LDI1033" s="193"/>
      <c r="LDJ1033" s="193"/>
      <c r="LDK1033" s="193"/>
      <c r="LDL1033" s="193"/>
      <c r="LDM1033" s="193"/>
      <c r="LDN1033" s="193"/>
      <c r="LDO1033" s="193"/>
      <c r="LDP1033" s="193"/>
      <c r="LDQ1033" s="193"/>
      <c r="LDR1033" s="193"/>
      <c r="LDS1033" s="193"/>
      <c r="LDT1033" s="193"/>
      <c r="LDU1033" s="193"/>
      <c r="LDV1033" s="193"/>
      <c r="LDW1033" s="193"/>
      <c r="LDX1033" s="193"/>
      <c r="LDY1033" s="193"/>
      <c r="LDZ1033" s="193"/>
      <c r="LEA1033" s="193"/>
      <c r="LEB1033" s="193"/>
      <c r="LEC1033" s="193"/>
      <c r="LED1033" s="193"/>
      <c r="LEE1033" s="193"/>
      <c r="LEF1033" s="193"/>
      <c r="LEG1033" s="193"/>
      <c r="LEH1033" s="193"/>
      <c r="LEI1033" s="193"/>
      <c r="LEJ1033" s="193"/>
      <c r="LEK1033" s="193"/>
      <c r="LEL1033" s="193"/>
      <c r="LEM1033" s="193"/>
      <c r="LEN1033" s="193"/>
      <c r="LEO1033" s="193"/>
      <c r="LEP1033" s="193"/>
      <c r="LEQ1033" s="193"/>
      <c r="LER1033" s="193"/>
      <c r="LES1033" s="193"/>
      <c r="LET1033" s="193"/>
      <c r="LEU1033" s="193"/>
      <c r="LEV1033" s="193"/>
      <c r="LEW1033" s="193"/>
      <c r="LEX1033" s="193"/>
      <c r="LEY1033" s="193"/>
      <c r="LEZ1033" s="193"/>
      <c r="LFA1033" s="193"/>
      <c r="LFB1033" s="193"/>
      <c r="LFC1033" s="193"/>
      <c r="LFD1033" s="193"/>
      <c r="LFE1033" s="193"/>
      <c r="LFF1033" s="193"/>
      <c r="LFG1033" s="193"/>
      <c r="LFH1033" s="193"/>
      <c r="LFI1033" s="193"/>
      <c r="LFJ1033" s="193"/>
      <c r="LFK1033" s="193"/>
      <c r="LFL1033" s="193"/>
      <c r="LFM1033" s="193"/>
      <c r="LFN1033" s="193"/>
      <c r="LFO1033" s="193"/>
      <c r="LFP1033" s="193"/>
      <c r="LFQ1033" s="193"/>
      <c r="LFR1033" s="193"/>
      <c r="LFS1033" s="193"/>
      <c r="LFT1033" s="193"/>
      <c r="LFU1033" s="193"/>
      <c r="LFV1033" s="193"/>
      <c r="LFW1033" s="193"/>
      <c r="LFX1033" s="193"/>
      <c r="LFY1033" s="193"/>
      <c r="LFZ1033" s="193"/>
      <c r="LGA1033" s="193"/>
      <c r="LGB1033" s="193"/>
      <c r="LGC1033" s="193"/>
      <c r="LGD1033" s="193"/>
      <c r="LGE1033" s="193"/>
      <c r="LGF1033" s="193"/>
      <c r="LGG1033" s="193"/>
      <c r="LGH1033" s="193"/>
      <c r="LGI1033" s="193"/>
      <c r="LGJ1033" s="193"/>
      <c r="LGK1033" s="193"/>
      <c r="LGL1033" s="193"/>
      <c r="LGM1033" s="193"/>
      <c r="LGN1033" s="193"/>
      <c r="LGO1033" s="193"/>
      <c r="LGP1033" s="193"/>
      <c r="LGQ1033" s="193"/>
      <c r="LGR1033" s="193"/>
      <c r="LGS1033" s="193"/>
      <c r="LGT1033" s="193"/>
      <c r="LGU1033" s="193"/>
      <c r="LGV1033" s="193"/>
      <c r="LGW1033" s="193"/>
      <c r="LGX1033" s="193"/>
      <c r="LGY1033" s="193"/>
      <c r="LGZ1033" s="193"/>
      <c r="LHA1033" s="193"/>
      <c r="LHB1033" s="193"/>
      <c r="LHC1033" s="193"/>
      <c r="LHD1033" s="193"/>
      <c r="LHE1033" s="193"/>
      <c r="LHF1033" s="193"/>
      <c r="LHG1033" s="193"/>
      <c r="LHH1033" s="193"/>
      <c r="LHI1033" s="193"/>
      <c r="LHJ1033" s="193"/>
      <c r="LHK1033" s="193"/>
      <c r="LHL1033" s="193"/>
      <c r="LHM1033" s="193"/>
      <c r="LHN1033" s="193"/>
      <c r="LHO1033" s="193"/>
      <c r="LHP1033" s="193"/>
      <c r="LHQ1033" s="193"/>
      <c r="LHR1033" s="193"/>
      <c r="LHS1033" s="193"/>
      <c r="LHT1033" s="193"/>
      <c r="LHU1033" s="193"/>
      <c r="LHV1033" s="193"/>
      <c r="LHW1033" s="193"/>
      <c r="LHX1033" s="193"/>
      <c r="LHY1033" s="193"/>
      <c r="LHZ1033" s="193"/>
      <c r="LIA1033" s="193"/>
      <c r="LIB1033" s="193"/>
      <c r="LIC1033" s="193"/>
      <c r="LID1033" s="193"/>
      <c r="LIE1033" s="193"/>
      <c r="LIF1033" s="193"/>
      <c r="LIG1033" s="193"/>
      <c r="LIH1033" s="193"/>
      <c r="LII1033" s="193"/>
      <c r="LIJ1033" s="193"/>
      <c r="LIK1033" s="193"/>
      <c r="LIL1033" s="193"/>
      <c r="LIM1033" s="193"/>
      <c r="LIN1033" s="193"/>
      <c r="LIO1033" s="193"/>
      <c r="LIP1033" s="193"/>
      <c r="LIQ1033" s="193"/>
      <c r="LIR1033" s="193"/>
      <c r="LIS1033" s="193"/>
      <c r="LIT1033" s="193"/>
      <c r="LIU1033" s="193"/>
      <c r="LIV1033" s="193"/>
      <c r="LIW1033" s="193"/>
      <c r="LIX1033" s="193"/>
      <c r="LIY1033" s="193"/>
      <c r="LIZ1033" s="193"/>
      <c r="LJA1033" s="193"/>
      <c r="LJB1033" s="193"/>
      <c r="LJC1033" s="193"/>
      <c r="LJD1033" s="193"/>
      <c r="LJE1033" s="193"/>
      <c r="LJF1033" s="193"/>
      <c r="LJG1033" s="193"/>
      <c r="LJH1033" s="193"/>
      <c r="LJI1033" s="193"/>
      <c r="LJJ1033" s="193"/>
      <c r="LJK1033" s="193"/>
      <c r="LJL1033" s="193"/>
      <c r="LJM1033" s="193"/>
      <c r="LJN1033" s="193"/>
      <c r="LJO1033" s="193"/>
      <c r="LJP1033" s="193"/>
      <c r="LJQ1033" s="193"/>
      <c r="LJR1033" s="193"/>
      <c r="LJS1033" s="193"/>
      <c r="LJT1033" s="193"/>
      <c r="LJU1033" s="193"/>
      <c r="LJV1033" s="193"/>
      <c r="LJW1033" s="193"/>
      <c r="LJX1033" s="193"/>
      <c r="LJY1033" s="193"/>
      <c r="LJZ1033" s="193"/>
      <c r="LKA1033" s="193"/>
      <c r="LKB1033" s="193"/>
      <c r="LKC1033" s="193"/>
      <c r="LKD1033" s="193"/>
      <c r="LKE1033" s="193"/>
      <c r="LKF1033" s="193"/>
      <c r="LKG1033" s="193"/>
      <c r="LKH1033" s="193"/>
      <c r="LKI1033" s="193"/>
      <c r="LKJ1033" s="193"/>
      <c r="LKK1033" s="193"/>
      <c r="LKL1033" s="193"/>
      <c r="LKM1033" s="193"/>
      <c r="LKN1033" s="193"/>
      <c r="LKO1033" s="193"/>
      <c r="LKP1033" s="193"/>
      <c r="LKQ1033" s="193"/>
      <c r="LKR1033" s="193"/>
      <c r="LKS1033" s="193"/>
      <c r="LKT1033" s="193"/>
      <c r="LKU1033" s="193"/>
      <c r="LKV1033" s="193"/>
      <c r="LKW1033" s="193"/>
      <c r="LKX1033" s="193"/>
      <c r="LKY1033" s="193"/>
      <c r="LKZ1033" s="193"/>
      <c r="LLA1033" s="193"/>
      <c r="LLB1033" s="193"/>
      <c r="LLC1033" s="193"/>
      <c r="LLD1033" s="193"/>
      <c r="LLE1033" s="193"/>
      <c r="LLF1033" s="193"/>
      <c r="LLG1033" s="193"/>
      <c r="LLH1033" s="193"/>
      <c r="LLI1033" s="193"/>
      <c r="LLJ1033" s="193"/>
      <c r="LLK1033" s="193"/>
      <c r="LLL1033" s="193"/>
      <c r="LLM1033" s="193"/>
      <c r="LLN1033" s="193"/>
      <c r="LLO1033" s="193"/>
      <c r="LLP1033" s="193"/>
      <c r="LLQ1033" s="193"/>
      <c r="LLR1033" s="193"/>
      <c r="LLS1033" s="193"/>
      <c r="LLT1033" s="193"/>
      <c r="LLU1033" s="193"/>
      <c r="LLV1033" s="193"/>
      <c r="LLW1033" s="193"/>
      <c r="LLX1033" s="193"/>
      <c r="LLY1033" s="193"/>
      <c r="LLZ1033" s="193"/>
      <c r="LMA1033" s="193"/>
      <c r="LMB1033" s="193"/>
      <c r="LMC1033" s="193"/>
      <c r="LMD1033" s="193"/>
      <c r="LME1033" s="193"/>
      <c r="LMF1033" s="193"/>
      <c r="LMG1033" s="193"/>
      <c r="LMH1033" s="193"/>
      <c r="LMI1033" s="193"/>
      <c r="LMJ1033" s="193"/>
      <c r="LMK1033" s="193"/>
      <c r="LML1033" s="193"/>
      <c r="LMM1033" s="193"/>
      <c r="LMN1033" s="193"/>
      <c r="LMO1033" s="193"/>
      <c r="LMP1033" s="193"/>
      <c r="LMQ1033" s="193"/>
      <c r="LMR1033" s="193"/>
      <c r="LMS1033" s="193"/>
      <c r="LMT1033" s="193"/>
      <c r="LMU1033" s="193"/>
      <c r="LMV1033" s="193"/>
      <c r="LMW1033" s="193"/>
      <c r="LMX1033" s="193"/>
      <c r="LMY1033" s="193"/>
      <c r="LMZ1033" s="193"/>
      <c r="LNA1033" s="193"/>
      <c r="LNB1033" s="193"/>
      <c r="LNC1033" s="193"/>
      <c r="LND1033" s="193"/>
      <c r="LNE1033" s="193"/>
      <c r="LNF1033" s="193"/>
      <c r="LNG1033" s="193"/>
      <c r="LNH1033" s="193"/>
      <c r="LNI1033" s="193"/>
      <c r="LNJ1033" s="193"/>
      <c r="LNK1033" s="193"/>
      <c r="LNL1033" s="193"/>
      <c r="LNM1033" s="193"/>
      <c r="LNN1033" s="193"/>
      <c r="LNO1033" s="193"/>
      <c r="LNP1033" s="193"/>
      <c r="LNQ1033" s="193"/>
      <c r="LNR1033" s="193"/>
      <c r="LNS1033" s="193"/>
      <c r="LNT1033" s="193"/>
      <c r="LNU1033" s="193"/>
      <c r="LNV1033" s="193"/>
      <c r="LNW1033" s="193"/>
      <c r="LNX1033" s="193"/>
      <c r="LNY1033" s="193"/>
      <c r="LNZ1033" s="193"/>
      <c r="LOA1033" s="193"/>
      <c r="LOB1033" s="193"/>
      <c r="LOC1033" s="193"/>
      <c r="LOD1033" s="193"/>
      <c r="LOE1033" s="193"/>
      <c r="LOF1033" s="193"/>
      <c r="LOG1033" s="193"/>
      <c r="LOH1033" s="193"/>
      <c r="LOI1033" s="193"/>
      <c r="LOJ1033" s="193"/>
      <c r="LOK1033" s="193"/>
      <c r="LOL1033" s="193"/>
      <c r="LOM1033" s="193"/>
      <c r="LON1033" s="193"/>
      <c r="LOO1033" s="193"/>
      <c r="LOP1033" s="193"/>
      <c r="LOQ1033" s="193"/>
      <c r="LOR1033" s="193"/>
      <c r="LOS1033" s="193"/>
      <c r="LOT1033" s="193"/>
      <c r="LOU1033" s="193"/>
      <c r="LOV1033" s="193"/>
      <c r="LOW1033" s="193"/>
      <c r="LOX1033" s="193"/>
      <c r="LOY1033" s="193"/>
      <c r="LOZ1033" s="193"/>
      <c r="LPA1033" s="193"/>
      <c r="LPB1033" s="193"/>
      <c r="LPC1033" s="193"/>
      <c r="LPD1033" s="193"/>
      <c r="LPE1033" s="193"/>
      <c r="LPF1033" s="193"/>
      <c r="LPG1033" s="193"/>
      <c r="LPH1033" s="193"/>
      <c r="LPI1033" s="193"/>
      <c r="LPJ1033" s="193"/>
      <c r="LPK1033" s="193"/>
      <c r="LPL1033" s="193"/>
      <c r="LPM1033" s="193"/>
      <c r="LPN1033" s="193"/>
      <c r="LPO1033" s="193"/>
      <c r="LPP1033" s="193"/>
      <c r="LPQ1033" s="193"/>
      <c r="LPR1033" s="193"/>
      <c r="LPS1033" s="193"/>
      <c r="LPT1033" s="193"/>
      <c r="LPU1033" s="193"/>
      <c r="LPV1033" s="193"/>
      <c r="LPW1033" s="193"/>
      <c r="LPX1033" s="193"/>
      <c r="LPY1033" s="193"/>
      <c r="LPZ1033" s="193"/>
      <c r="LQA1033" s="193"/>
      <c r="LQB1033" s="193"/>
      <c r="LQC1033" s="193"/>
      <c r="LQD1033" s="193"/>
      <c r="LQE1033" s="193"/>
      <c r="LQF1033" s="193"/>
      <c r="LQG1033" s="193"/>
      <c r="LQH1033" s="193"/>
      <c r="LQI1033" s="193"/>
      <c r="LQJ1033" s="193"/>
      <c r="LQK1033" s="193"/>
      <c r="LQL1033" s="193"/>
      <c r="LQM1033" s="193"/>
      <c r="LQN1033" s="193"/>
      <c r="LQO1033" s="193"/>
      <c r="LQP1033" s="193"/>
      <c r="LQQ1033" s="193"/>
      <c r="LQR1033" s="193"/>
      <c r="LQS1033" s="193"/>
      <c r="LQT1033" s="193"/>
      <c r="LQU1033" s="193"/>
      <c r="LQV1033" s="193"/>
      <c r="LQW1033" s="193"/>
      <c r="LQX1033" s="193"/>
      <c r="LQY1033" s="193"/>
      <c r="LQZ1033" s="193"/>
      <c r="LRA1033" s="193"/>
      <c r="LRB1033" s="193"/>
      <c r="LRC1033" s="193"/>
      <c r="LRD1033" s="193"/>
      <c r="LRE1033" s="193"/>
      <c r="LRF1033" s="193"/>
      <c r="LRG1033" s="193"/>
      <c r="LRH1033" s="193"/>
      <c r="LRI1033" s="193"/>
      <c r="LRJ1033" s="193"/>
      <c r="LRK1033" s="193"/>
      <c r="LRL1033" s="193"/>
      <c r="LRM1033" s="193"/>
      <c r="LRN1033" s="193"/>
      <c r="LRO1033" s="193"/>
      <c r="LRP1033" s="193"/>
      <c r="LRQ1033" s="193"/>
      <c r="LRR1033" s="193"/>
      <c r="LRS1033" s="193"/>
      <c r="LRT1033" s="193"/>
      <c r="LRU1033" s="193"/>
      <c r="LRV1033" s="193"/>
      <c r="LRW1033" s="193"/>
      <c r="LRX1033" s="193"/>
      <c r="LRY1033" s="193"/>
      <c r="LRZ1033" s="193"/>
      <c r="LSA1033" s="193"/>
      <c r="LSB1033" s="193"/>
      <c r="LSC1033" s="193"/>
      <c r="LSD1033" s="193"/>
      <c r="LSE1033" s="193"/>
      <c r="LSF1033" s="193"/>
      <c r="LSG1033" s="193"/>
      <c r="LSH1033" s="193"/>
      <c r="LSI1033" s="193"/>
      <c r="LSJ1033" s="193"/>
      <c r="LSK1033" s="193"/>
      <c r="LSL1033" s="193"/>
      <c r="LSM1033" s="193"/>
      <c r="LSN1033" s="193"/>
      <c r="LSO1033" s="193"/>
      <c r="LSP1033" s="193"/>
      <c r="LSQ1033" s="193"/>
      <c r="LSR1033" s="193"/>
      <c r="LSS1033" s="193"/>
      <c r="LST1033" s="193"/>
      <c r="LSU1033" s="193"/>
      <c r="LSV1033" s="193"/>
      <c r="LSW1033" s="193"/>
      <c r="LSX1033" s="193"/>
      <c r="LSY1033" s="193"/>
      <c r="LSZ1033" s="193"/>
      <c r="LTA1033" s="193"/>
      <c r="LTB1033" s="193"/>
      <c r="LTC1033" s="193"/>
      <c r="LTD1033" s="193"/>
      <c r="LTE1033" s="193"/>
      <c r="LTF1033" s="193"/>
      <c r="LTG1033" s="193"/>
      <c r="LTH1033" s="193"/>
      <c r="LTI1033" s="193"/>
      <c r="LTJ1033" s="193"/>
      <c r="LTK1033" s="193"/>
      <c r="LTL1033" s="193"/>
      <c r="LTM1033" s="193"/>
      <c r="LTN1033" s="193"/>
      <c r="LTO1033" s="193"/>
      <c r="LTP1033" s="193"/>
      <c r="LTQ1033" s="193"/>
      <c r="LTR1033" s="193"/>
      <c r="LTS1033" s="193"/>
      <c r="LTT1033" s="193"/>
      <c r="LTU1033" s="193"/>
      <c r="LTV1033" s="193"/>
      <c r="LTW1033" s="193"/>
      <c r="LTX1033" s="193"/>
      <c r="LTY1033" s="193"/>
      <c r="LTZ1033" s="193"/>
      <c r="LUA1033" s="193"/>
      <c r="LUB1033" s="193"/>
      <c r="LUC1033" s="193"/>
      <c r="LUD1033" s="193"/>
      <c r="LUE1033" s="193"/>
      <c r="LUF1033" s="193"/>
      <c r="LUG1033" s="193"/>
      <c r="LUH1033" s="193"/>
      <c r="LUI1033" s="193"/>
      <c r="LUJ1033" s="193"/>
      <c r="LUK1033" s="193"/>
      <c r="LUL1033" s="193"/>
      <c r="LUM1033" s="193"/>
      <c r="LUN1033" s="193"/>
      <c r="LUO1033" s="193"/>
      <c r="LUP1033" s="193"/>
      <c r="LUQ1033" s="193"/>
      <c r="LUR1033" s="193"/>
      <c r="LUS1033" s="193"/>
      <c r="LUT1033" s="193"/>
      <c r="LUU1033" s="193"/>
      <c r="LUV1033" s="193"/>
      <c r="LUW1033" s="193"/>
      <c r="LUX1033" s="193"/>
      <c r="LUY1033" s="193"/>
      <c r="LUZ1033" s="193"/>
      <c r="LVA1033" s="193"/>
      <c r="LVB1033" s="193"/>
      <c r="LVC1033" s="193"/>
      <c r="LVD1033" s="193"/>
      <c r="LVE1033" s="193"/>
      <c r="LVF1033" s="193"/>
      <c r="LVG1033" s="193"/>
      <c r="LVH1033" s="193"/>
      <c r="LVI1033" s="193"/>
      <c r="LVJ1033" s="193"/>
      <c r="LVK1033" s="193"/>
      <c r="LVL1033" s="193"/>
      <c r="LVM1033" s="193"/>
      <c r="LVN1033" s="193"/>
      <c r="LVO1033" s="193"/>
      <c r="LVP1033" s="193"/>
      <c r="LVQ1033" s="193"/>
      <c r="LVR1033" s="193"/>
      <c r="LVS1033" s="193"/>
      <c r="LVT1033" s="193"/>
      <c r="LVU1033" s="193"/>
      <c r="LVV1033" s="193"/>
      <c r="LVW1033" s="193"/>
      <c r="LVX1033" s="193"/>
      <c r="LVY1033" s="193"/>
      <c r="LVZ1033" s="193"/>
      <c r="LWA1033" s="193"/>
      <c r="LWB1033" s="193"/>
      <c r="LWC1033" s="193"/>
      <c r="LWD1033" s="193"/>
      <c r="LWE1033" s="193"/>
      <c r="LWF1033" s="193"/>
      <c r="LWG1033" s="193"/>
      <c r="LWH1033" s="193"/>
      <c r="LWI1033" s="193"/>
      <c r="LWJ1033" s="193"/>
      <c r="LWK1033" s="193"/>
      <c r="LWL1033" s="193"/>
      <c r="LWM1033" s="193"/>
      <c r="LWN1033" s="193"/>
      <c r="LWO1033" s="193"/>
      <c r="LWP1033" s="193"/>
      <c r="LWQ1033" s="193"/>
      <c r="LWR1033" s="193"/>
      <c r="LWS1033" s="193"/>
      <c r="LWT1033" s="193"/>
      <c r="LWU1033" s="193"/>
      <c r="LWV1033" s="193"/>
      <c r="LWW1033" s="193"/>
      <c r="LWX1033" s="193"/>
      <c r="LWY1033" s="193"/>
      <c r="LWZ1033" s="193"/>
      <c r="LXA1033" s="193"/>
      <c r="LXB1033" s="193"/>
      <c r="LXC1033" s="193"/>
      <c r="LXD1033" s="193"/>
      <c r="LXE1033" s="193"/>
      <c r="LXF1033" s="193"/>
      <c r="LXG1033" s="193"/>
      <c r="LXH1033" s="193"/>
      <c r="LXI1033" s="193"/>
      <c r="LXJ1033" s="193"/>
      <c r="LXK1033" s="193"/>
      <c r="LXL1033" s="193"/>
      <c r="LXM1033" s="193"/>
      <c r="LXN1033" s="193"/>
      <c r="LXO1033" s="193"/>
      <c r="LXP1033" s="193"/>
      <c r="LXQ1033" s="193"/>
      <c r="LXR1033" s="193"/>
      <c r="LXS1033" s="193"/>
      <c r="LXT1033" s="193"/>
      <c r="LXU1033" s="193"/>
      <c r="LXV1033" s="193"/>
      <c r="LXW1033" s="193"/>
      <c r="LXX1033" s="193"/>
      <c r="LXY1033" s="193"/>
      <c r="LXZ1033" s="193"/>
      <c r="LYA1033" s="193"/>
      <c r="LYB1033" s="193"/>
      <c r="LYC1033" s="193"/>
      <c r="LYD1033" s="193"/>
      <c r="LYE1033" s="193"/>
      <c r="LYF1033" s="193"/>
      <c r="LYG1033" s="193"/>
      <c r="LYH1033" s="193"/>
      <c r="LYI1033" s="193"/>
      <c r="LYJ1033" s="193"/>
      <c r="LYK1033" s="193"/>
      <c r="LYL1033" s="193"/>
      <c r="LYM1033" s="193"/>
      <c r="LYN1033" s="193"/>
      <c r="LYO1033" s="193"/>
      <c r="LYP1033" s="193"/>
      <c r="LYQ1033" s="193"/>
      <c r="LYR1033" s="193"/>
      <c r="LYS1033" s="193"/>
      <c r="LYT1033" s="193"/>
      <c r="LYU1033" s="193"/>
      <c r="LYV1033" s="193"/>
      <c r="LYW1033" s="193"/>
      <c r="LYX1033" s="193"/>
      <c r="LYY1033" s="193"/>
      <c r="LYZ1033" s="193"/>
      <c r="LZA1033" s="193"/>
      <c r="LZB1033" s="193"/>
      <c r="LZC1033" s="193"/>
      <c r="LZD1033" s="193"/>
      <c r="LZE1033" s="193"/>
      <c r="LZF1033" s="193"/>
      <c r="LZG1033" s="193"/>
      <c r="LZH1033" s="193"/>
      <c r="LZI1033" s="193"/>
      <c r="LZJ1033" s="193"/>
      <c r="LZK1033" s="193"/>
      <c r="LZL1033" s="193"/>
      <c r="LZM1033" s="193"/>
      <c r="LZN1033" s="193"/>
      <c r="LZO1033" s="193"/>
      <c r="LZP1033" s="193"/>
      <c r="LZQ1033" s="193"/>
      <c r="LZR1033" s="193"/>
      <c r="LZS1033" s="193"/>
      <c r="LZT1033" s="193"/>
      <c r="LZU1033" s="193"/>
      <c r="LZV1033" s="193"/>
      <c r="LZW1033" s="193"/>
      <c r="LZX1033" s="193"/>
      <c r="LZY1033" s="193"/>
      <c r="LZZ1033" s="193"/>
      <c r="MAA1033" s="193"/>
      <c r="MAB1033" s="193"/>
      <c r="MAC1033" s="193"/>
      <c r="MAD1033" s="193"/>
      <c r="MAE1033" s="193"/>
      <c r="MAF1033" s="193"/>
      <c r="MAG1033" s="193"/>
      <c r="MAH1033" s="193"/>
      <c r="MAI1033" s="193"/>
      <c r="MAJ1033" s="193"/>
      <c r="MAK1033" s="193"/>
      <c r="MAL1033" s="193"/>
      <c r="MAM1033" s="193"/>
      <c r="MAN1033" s="193"/>
      <c r="MAO1033" s="193"/>
      <c r="MAP1033" s="193"/>
      <c r="MAQ1033" s="193"/>
      <c r="MAR1033" s="193"/>
      <c r="MAS1033" s="193"/>
      <c r="MAT1033" s="193"/>
      <c r="MAU1033" s="193"/>
      <c r="MAV1033" s="193"/>
      <c r="MAW1033" s="193"/>
      <c r="MAX1033" s="193"/>
      <c r="MAY1033" s="193"/>
      <c r="MAZ1033" s="193"/>
      <c r="MBA1033" s="193"/>
      <c r="MBB1033" s="193"/>
      <c r="MBC1033" s="193"/>
      <c r="MBD1033" s="193"/>
      <c r="MBE1033" s="193"/>
      <c r="MBF1033" s="193"/>
      <c r="MBG1033" s="193"/>
      <c r="MBH1033" s="193"/>
      <c r="MBI1033" s="193"/>
      <c r="MBJ1033" s="193"/>
      <c r="MBK1033" s="193"/>
      <c r="MBL1033" s="193"/>
      <c r="MBM1033" s="193"/>
      <c r="MBN1033" s="193"/>
      <c r="MBO1033" s="193"/>
      <c r="MBP1033" s="193"/>
      <c r="MBQ1033" s="193"/>
      <c r="MBR1033" s="193"/>
      <c r="MBS1033" s="193"/>
      <c r="MBT1033" s="193"/>
      <c r="MBU1033" s="193"/>
      <c r="MBV1033" s="193"/>
      <c r="MBW1033" s="193"/>
      <c r="MBX1033" s="193"/>
      <c r="MBY1033" s="193"/>
      <c r="MBZ1033" s="193"/>
      <c r="MCA1033" s="193"/>
      <c r="MCB1033" s="193"/>
      <c r="MCC1033" s="193"/>
      <c r="MCD1033" s="193"/>
      <c r="MCE1033" s="193"/>
      <c r="MCF1033" s="193"/>
      <c r="MCG1033" s="193"/>
      <c r="MCH1033" s="193"/>
      <c r="MCI1033" s="193"/>
      <c r="MCJ1033" s="193"/>
      <c r="MCK1033" s="193"/>
      <c r="MCL1033" s="193"/>
      <c r="MCM1033" s="193"/>
      <c r="MCN1033" s="193"/>
      <c r="MCO1033" s="193"/>
      <c r="MCP1033" s="193"/>
      <c r="MCQ1033" s="193"/>
      <c r="MCR1033" s="193"/>
      <c r="MCS1033" s="193"/>
      <c r="MCT1033" s="193"/>
      <c r="MCU1033" s="193"/>
      <c r="MCV1033" s="193"/>
      <c r="MCW1033" s="193"/>
      <c r="MCX1033" s="193"/>
      <c r="MCY1033" s="193"/>
      <c r="MCZ1033" s="193"/>
      <c r="MDA1033" s="193"/>
      <c r="MDB1033" s="193"/>
      <c r="MDC1033" s="193"/>
      <c r="MDD1033" s="193"/>
      <c r="MDE1033" s="193"/>
      <c r="MDF1033" s="193"/>
      <c r="MDG1033" s="193"/>
      <c r="MDH1033" s="193"/>
      <c r="MDI1033" s="193"/>
      <c r="MDJ1033" s="193"/>
      <c r="MDK1033" s="193"/>
      <c r="MDL1033" s="193"/>
      <c r="MDM1033" s="193"/>
      <c r="MDN1033" s="193"/>
      <c r="MDO1033" s="193"/>
      <c r="MDP1033" s="193"/>
      <c r="MDQ1033" s="193"/>
      <c r="MDR1033" s="193"/>
      <c r="MDS1033" s="193"/>
      <c r="MDT1033" s="193"/>
      <c r="MDU1033" s="193"/>
      <c r="MDV1033" s="193"/>
      <c r="MDW1033" s="193"/>
      <c r="MDX1033" s="193"/>
      <c r="MDY1033" s="193"/>
      <c r="MDZ1033" s="193"/>
      <c r="MEA1033" s="193"/>
      <c r="MEB1033" s="193"/>
      <c r="MEC1033" s="193"/>
      <c r="MED1033" s="193"/>
      <c r="MEE1033" s="193"/>
      <c r="MEF1033" s="193"/>
      <c r="MEG1033" s="193"/>
      <c r="MEH1033" s="193"/>
      <c r="MEI1033" s="193"/>
      <c r="MEJ1033" s="193"/>
      <c r="MEK1033" s="193"/>
      <c r="MEL1033" s="193"/>
      <c r="MEM1033" s="193"/>
      <c r="MEN1033" s="193"/>
      <c r="MEO1033" s="193"/>
      <c r="MEP1033" s="193"/>
      <c r="MEQ1033" s="193"/>
      <c r="MER1033" s="193"/>
      <c r="MES1033" s="193"/>
      <c r="MET1033" s="193"/>
      <c r="MEU1033" s="193"/>
      <c r="MEV1033" s="193"/>
      <c r="MEW1033" s="193"/>
      <c r="MEX1033" s="193"/>
      <c r="MEY1033" s="193"/>
      <c r="MEZ1033" s="193"/>
      <c r="MFA1033" s="193"/>
      <c r="MFB1033" s="193"/>
      <c r="MFC1033" s="193"/>
      <c r="MFD1033" s="193"/>
      <c r="MFE1033" s="193"/>
      <c r="MFF1033" s="193"/>
      <c r="MFG1033" s="193"/>
      <c r="MFH1033" s="193"/>
      <c r="MFI1033" s="193"/>
      <c r="MFJ1033" s="193"/>
      <c r="MFK1033" s="193"/>
      <c r="MFL1033" s="193"/>
      <c r="MFM1033" s="193"/>
      <c r="MFN1033" s="193"/>
      <c r="MFO1033" s="193"/>
      <c r="MFP1033" s="193"/>
      <c r="MFQ1033" s="193"/>
      <c r="MFR1033" s="193"/>
      <c r="MFS1033" s="193"/>
      <c r="MFT1033" s="193"/>
      <c r="MFU1033" s="193"/>
      <c r="MFV1033" s="193"/>
      <c r="MFW1033" s="193"/>
      <c r="MFX1033" s="193"/>
      <c r="MFY1033" s="193"/>
      <c r="MFZ1033" s="193"/>
      <c r="MGA1033" s="193"/>
      <c r="MGB1033" s="193"/>
      <c r="MGC1033" s="193"/>
      <c r="MGD1033" s="193"/>
      <c r="MGE1033" s="193"/>
      <c r="MGF1033" s="193"/>
      <c r="MGG1033" s="193"/>
      <c r="MGH1033" s="193"/>
      <c r="MGI1033" s="193"/>
      <c r="MGJ1033" s="193"/>
      <c r="MGK1033" s="193"/>
      <c r="MGL1033" s="193"/>
      <c r="MGM1033" s="193"/>
      <c r="MGN1033" s="193"/>
      <c r="MGO1033" s="193"/>
      <c r="MGP1033" s="193"/>
      <c r="MGQ1033" s="193"/>
      <c r="MGR1033" s="193"/>
      <c r="MGS1033" s="193"/>
      <c r="MGT1033" s="193"/>
      <c r="MGU1033" s="193"/>
      <c r="MGV1033" s="193"/>
      <c r="MGW1033" s="193"/>
      <c r="MGX1033" s="193"/>
      <c r="MGY1033" s="193"/>
      <c r="MGZ1033" s="193"/>
      <c r="MHA1033" s="193"/>
      <c r="MHB1033" s="193"/>
      <c r="MHC1033" s="193"/>
      <c r="MHD1033" s="193"/>
      <c r="MHE1033" s="193"/>
      <c r="MHF1033" s="193"/>
      <c r="MHG1033" s="193"/>
      <c r="MHH1033" s="193"/>
      <c r="MHI1033" s="193"/>
      <c r="MHJ1033" s="193"/>
      <c r="MHK1033" s="193"/>
      <c r="MHL1033" s="193"/>
      <c r="MHM1033" s="193"/>
      <c r="MHN1033" s="193"/>
      <c r="MHO1033" s="193"/>
      <c r="MHP1033" s="193"/>
      <c r="MHQ1033" s="193"/>
      <c r="MHR1033" s="193"/>
      <c r="MHS1033" s="193"/>
      <c r="MHT1033" s="193"/>
      <c r="MHU1033" s="193"/>
      <c r="MHV1033" s="193"/>
      <c r="MHW1033" s="193"/>
      <c r="MHX1033" s="193"/>
      <c r="MHY1033" s="193"/>
      <c r="MHZ1033" s="193"/>
      <c r="MIA1033" s="193"/>
      <c r="MIB1033" s="193"/>
      <c r="MIC1033" s="193"/>
      <c r="MID1033" s="193"/>
      <c r="MIE1033" s="193"/>
      <c r="MIF1033" s="193"/>
      <c r="MIG1033" s="193"/>
      <c r="MIH1033" s="193"/>
      <c r="MII1033" s="193"/>
      <c r="MIJ1033" s="193"/>
      <c r="MIK1033" s="193"/>
      <c r="MIL1033" s="193"/>
      <c r="MIM1033" s="193"/>
      <c r="MIN1033" s="193"/>
      <c r="MIO1033" s="193"/>
      <c r="MIP1033" s="193"/>
      <c r="MIQ1033" s="193"/>
      <c r="MIR1033" s="193"/>
      <c r="MIS1033" s="193"/>
      <c r="MIT1033" s="193"/>
      <c r="MIU1033" s="193"/>
      <c r="MIV1033" s="193"/>
      <c r="MIW1033" s="193"/>
      <c r="MIX1033" s="193"/>
      <c r="MIY1033" s="193"/>
      <c r="MIZ1033" s="193"/>
      <c r="MJA1033" s="193"/>
      <c r="MJB1033" s="193"/>
      <c r="MJC1033" s="193"/>
      <c r="MJD1033" s="193"/>
      <c r="MJE1033" s="193"/>
      <c r="MJF1033" s="193"/>
      <c r="MJG1033" s="193"/>
      <c r="MJH1033" s="193"/>
      <c r="MJI1033" s="193"/>
      <c r="MJJ1033" s="193"/>
      <c r="MJK1033" s="193"/>
      <c r="MJL1033" s="193"/>
      <c r="MJM1033" s="193"/>
      <c r="MJN1033" s="193"/>
      <c r="MJO1033" s="193"/>
      <c r="MJP1033" s="193"/>
      <c r="MJQ1033" s="193"/>
      <c r="MJR1033" s="193"/>
      <c r="MJS1033" s="193"/>
      <c r="MJT1033" s="193"/>
      <c r="MJU1033" s="193"/>
      <c r="MJV1033" s="193"/>
      <c r="MJW1033" s="193"/>
      <c r="MJX1033" s="193"/>
      <c r="MJY1033" s="193"/>
      <c r="MJZ1033" s="193"/>
      <c r="MKA1033" s="193"/>
      <c r="MKB1033" s="193"/>
      <c r="MKC1033" s="193"/>
      <c r="MKD1033" s="193"/>
      <c r="MKE1033" s="193"/>
      <c r="MKF1033" s="193"/>
      <c r="MKG1033" s="193"/>
      <c r="MKH1033" s="193"/>
      <c r="MKI1033" s="193"/>
      <c r="MKJ1033" s="193"/>
      <c r="MKK1033" s="193"/>
      <c r="MKL1033" s="193"/>
      <c r="MKM1033" s="193"/>
      <c r="MKN1033" s="193"/>
      <c r="MKO1033" s="193"/>
      <c r="MKP1033" s="193"/>
      <c r="MKQ1033" s="193"/>
      <c r="MKR1033" s="193"/>
      <c r="MKS1033" s="193"/>
      <c r="MKT1033" s="193"/>
      <c r="MKU1033" s="193"/>
      <c r="MKV1033" s="193"/>
      <c r="MKW1033" s="193"/>
      <c r="MKX1033" s="193"/>
      <c r="MKY1033" s="193"/>
      <c r="MKZ1033" s="193"/>
      <c r="MLA1033" s="193"/>
      <c r="MLB1033" s="193"/>
      <c r="MLC1033" s="193"/>
      <c r="MLD1033" s="193"/>
      <c r="MLE1033" s="193"/>
      <c r="MLF1033" s="193"/>
      <c r="MLG1033" s="193"/>
      <c r="MLH1033" s="193"/>
      <c r="MLI1033" s="193"/>
      <c r="MLJ1033" s="193"/>
      <c r="MLK1033" s="193"/>
      <c r="MLL1033" s="193"/>
      <c r="MLM1033" s="193"/>
      <c r="MLN1033" s="193"/>
      <c r="MLO1033" s="193"/>
      <c r="MLP1033" s="193"/>
      <c r="MLQ1033" s="193"/>
      <c r="MLR1033" s="193"/>
      <c r="MLS1033" s="193"/>
      <c r="MLT1033" s="193"/>
      <c r="MLU1033" s="193"/>
      <c r="MLV1033" s="193"/>
      <c r="MLW1033" s="193"/>
      <c r="MLX1033" s="193"/>
      <c r="MLY1033" s="193"/>
      <c r="MLZ1033" s="193"/>
      <c r="MMA1033" s="193"/>
      <c r="MMB1033" s="193"/>
      <c r="MMC1033" s="193"/>
      <c r="MMD1033" s="193"/>
      <c r="MME1033" s="193"/>
      <c r="MMF1033" s="193"/>
      <c r="MMG1033" s="193"/>
      <c r="MMH1033" s="193"/>
      <c r="MMI1033" s="193"/>
      <c r="MMJ1033" s="193"/>
      <c r="MMK1033" s="193"/>
      <c r="MML1033" s="193"/>
      <c r="MMM1033" s="193"/>
      <c r="MMN1033" s="193"/>
      <c r="MMO1033" s="193"/>
      <c r="MMP1033" s="193"/>
      <c r="MMQ1033" s="193"/>
      <c r="MMR1033" s="193"/>
      <c r="MMS1033" s="193"/>
      <c r="MMT1033" s="193"/>
      <c r="MMU1033" s="193"/>
      <c r="MMV1033" s="193"/>
      <c r="MMW1033" s="193"/>
      <c r="MMX1033" s="193"/>
      <c r="MMY1033" s="193"/>
      <c r="MMZ1033" s="193"/>
      <c r="MNA1033" s="193"/>
      <c r="MNB1033" s="193"/>
      <c r="MNC1033" s="193"/>
      <c r="MND1033" s="193"/>
      <c r="MNE1033" s="193"/>
      <c r="MNF1033" s="193"/>
      <c r="MNG1033" s="193"/>
      <c r="MNH1033" s="193"/>
      <c r="MNI1033" s="193"/>
      <c r="MNJ1033" s="193"/>
      <c r="MNK1033" s="193"/>
      <c r="MNL1033" s="193"/>
      <c r="MNM1033" s="193"/>
      <c r="MNN1033" s="193"/>
      <c r="MNO1033" s="193"/>
      <c r="MNP1033" s="193"/>
      <c r="MNQ1033" s="193"/>
      <c r="MNR1033" s="193"/>
      <c r="MNS1033" s="193"/>
      <c r="MNT1033" s="193"/>
      <c r="MNU1033" s="193"/>
      <c r="MNV1033" s="193"/>
      <c r="MNW1033" s="193"/>
      <c r="MNX1033" s="193"/>
      <c r="MNY1033" s="193"/>
      <c r="MNZ1033" s="193"/>
      <c r="MOA1033" s="193"/>
      <c r="MOB1033" s="193"/>
      <c r="MOC1033" s="193"/>
      <c r="MOD1033" s="193"/>
      <c r="MOE1033" s="193"/>
      <c r="MOF1033" s="193"/>
      <c r="MOG1033" s="193"/>
      <c r="MOH1033" s="193"/>
      <c r="MOI1033" s="193"/>
      <c r="MOJ1033" s="193"/>
      <c r="MOK1033" s="193"/>
      <c r="MOL1033" s="193"/>
      <c r="MOM1033" s="193"/>
      <c r="MON1033" s="193"/>
      <c r="MOO1033" s="193"/>
      <c r="MOP1033" s="193"/>
      <c r="MOQ1033" s="193"/>
      <c r="MOR1033" s="193"/>
      <c r="MOS1033" s="193"/>
      <c r="MOT1033" s="193"/>
      <c r="MOU1033" s="193"/>
      <c r="MOV1033" s="193"/>
      <c r="MOW1033" s="193"/>
      <c r="MOX1033" s="193"/>
      <c r="MOY1033" s="193"/>
      <c r="MOZ1033" s="193"/>
      <c r="MPA1033" s="193"/>
      <c r="MPB1033" s="193"/>
      <c r="MPC1033" s="193"/>
      <c r="MPD1033" s="193"/>
      <c r="MPE1033" s="193"/>
      <c r="MPF1033" s="193"/>
      <c r="MPG1033" s="193"/>
      <c r="MPH1033" s="193"/>
      <c r="MPI1033" s="193"/>
      <c r="MPJ1033" s="193"/>
      <c r="MPK1033" s="193"/>
      <c r="MPL1033" s="193"/>
      <c r="MPM1033" s="193"/>
      <c r="MPN1033" s="193"/>
      <c r="MPO1033" s="193"/>
      <c r="MPP1033" s="193"/>
      <c r="MPQ1033" s="193"/>
      <c r="MPR1033" s="193"/>
      <c r="MPS1033" s="193"/>
      <c r="MPT1033" s="193"/>
      <c r="MPU1033" s="193"/>
      <c r="MPV1033" s="193"/>
      <c r="MPW1033" s="193"/>
      <c r="MPX1033" s="193"/>
      <c r="MPY1033" s="193"/>
      <c r="MPZ1033" s="193"/>
      <c r="MQA1033" s="193"/>
      <c r="MQB1033" s="193"/>
      <c r="MQC1033" s="193"/>
      <c r="MQD1033" s="193"/>
      <c r="MQE1033" s="193"/>
      <c r="MQF1033" s="193"/>
      <c r="MQG1033" s="193"/>
      <c r="MQH1033" s="193"/>
      <c r="MQI1033" s="193"/>
      <c r="MQJ1033" s="193"/>
      <c r="MQK1033" s="193"/>
      <c r="MQL1033" s="193"/>
      <c r="MQM1033" s="193"/>
      <c r="MQN1033" s="193"/>
      <c r="MQO1033" s="193"/>
      <c r="MQP1033" s="193"/>
      <c r="MQQ1033" s="193"/>
      <c r="MQR1033" s="193"/>
      <c r="MQS1033" s="193"/>
      <c r="MQT1033" s="193"/>
      <c r="MQU1033" s="193"/>
      <c r="MQV1033" s="193"/>
      <c r="MQW1033" s="193"/>
      <c r="MQX1033" s="193"/>
      <c r="MQY1033" s="193"/>
      <c r="MQZ1033" s="193"/>
      <c r="MRA1033" s="193"/>
      <c r="MRB1033" s="193"/>
      <c r="MRC1033" s="193"/>
      <c r="MRD1033" s="193"/>
      <c r="MRE1033" s="193"/>
      <c r="MRF1033" s="193"/>
      <c r="MRG1033" s="193"/>
      <c r="MRH1033" s="193"/>
      <c r="MRI1033" s="193"/>
      <c r="MRJ1033" s="193"/>
      <c r="MRK1033" s="193"/>
      <c r="MRL1033" s="193"/>
      <c r="MRM1033" s="193"/>
      <c r="MRN1033" s="193"/>
      <c r="MRO1033" s="193"/>
      <c r="MRP1033" s="193"/>
      <c r="MRQ1033" s="193"/>
      <c r="MRR1033" s="193"/>
      <c r="MRS1033" s="193"/>
      <c r="MRT1033" s="193"/>
      <c r="MRU1033" s="193"/>
      <c r="MRV1033" s="193"/>
      <c r="MRW1033" s="193"/>
      <c r="MRX1033" s="193"/>
      <c r="MRY1033" s="193"/>
      <c r="MRZ1033" s="193"/>
      <c r="MSA1033" s="193"/>
      <c r="MSB1033" s="193"/>
      <c r="MSC1033" s="193"/>
      <c r="MSD1033" s="193"/>
      <c r="MSE1033" s="193"/>
      <c r="MSF1033" s="193"/>
      <c r="MSG1033" s="193"/>
      <c r="MSH1033" s="193"/>
      <c r="MSI1033" s="193"/>
      <c r="MSJ1033" s="193"/>
      <c r="MSK1033" s="193"/>
      <c r="MSL1033" s="193"/>
      <c r="MSM1033" s="193"/>
      <c r="MSN1033" s="193"/>
      <c r="MSO1033" s="193"/>
      <c r="MSP1033" s="193"/>
      <c r="MSQ1033" s="193"/>
      <c r="MSR1033" s="193"/>
      <c r="MSS1033" s="193"/>
      <c r="MST1033" s="193"/>
      <c r="MSU1033" s="193"/>
      <c r="MSV1033" s="193"/>
      <c r="MSW1033" s="193"/>
      <c r="MSX1033" s="193"/>
      <c r="MSY1033" s="193"/>
      <c r="MSZ1033" s="193"/>
      <c r="MTA1033" s="193"/>
      <c r="MTB1033" s="193"/>
      <c r="MTC1033" s="193"/>
      <c r="MTD1033" s="193"/>
      <c r="MTE1033" s="193"/>
      <c r="MTF1033" s="193"/>
      <c r="MTG1033" s="193"/>
      <c r="MTH1033" s="193"/>
      <c r="MTI1033" s="193"/>
      <c r="MTJ1033" s="193"/>
      <c r="MTK1033" s="193"/>
      <c r="MTL1033" s="193"/>
      <c r="MTM1033" s="193"/>
      <c r="MTN1033" s="193"/>
      <c r="MTO1033" s="193"/>
      <c r="MTP1033" s="193"/>
      <c r="MTQ1033" s="193"/>
      <c r="MTR1033" s="193"/>
      <c r="MTS1033" s="193"/>
      <c r="MTT1033" s="193"/>
      <c r="MTU1033" s="193"/>
      <c r="MTV1033" s="193"/>
      <c r="MTW1033" s="193"/>
      <c r="MTX1033" s="193"/>
      <c r="MTY1033" s="193"/>
      <c r="MTZ1033" s="193"/>
      <c r="MUA1033" s="193"/>
      <c r="MUB1033" s="193"/>
      <c r="MUC1033" s="193"/>
      <c r="MUD1033" s="193"/>
      <c r="MUE1033" s="193"/>
      <c r="MUF1033" s="193"/>
      <c r="MUG1033" s="193"/>
      <c r="MUH1033" s="193"/>
      <c r="MUI1033" s="193"/>
      <c r="MUJ1033" s="193"/>
      <c r="MUK1033" s="193"/>
      <c r="MUL1033" s="193"/>
      <c r="MUM1033" s="193"/>
      <c r="MUN1033" s="193"/>
      <c r="MUO1033" s="193"/>
      <c r="MUP1033" s="193"/>
      <c r="MUQ1033" s="193"/>
      <c r="MUR1033" s="193"/>
      <c r="MUS1033" s="193"/>
      <c r="MUT1033" s="193"/>
      <c r="MUU1033" s="193"/>
      <c r="MUV1033" s="193"/>
      <c r="MUW1033" s="193"/>
      <c r="MUX1033" s="193"/>
      <c r="MUY1033" s="193"/>
      <c r="MUZ1033" s="193"/>
      <c r="MVA1033" s="193"/>
      <c r="MVB1033" s="193"/>
      <c r="MVC1033" s="193"/>
      <c r="MVD1033" s="193"/>
      <c r="MVE1033" s="193"/>
      <c r="MVF1033" s="193"/>
      <c r="MVG1033" s="193"/>
      <c r="MVH1033" s="193"/>
      <c r="MVI1033" s="193"/>
      <c r="MVJ1033" s="193"/>
      <c r="MVK1033" s="193"/>
      <c r="MVL1033" s="193"/>
      <c r="MVM1033" s="193"/>
      <c r="MVN1033" s="193"/>
      <c r="MVO1033" s="193"/>
      <c r="MVP1033" s="193"/>
      <c r="MVQ1033" s="193"/>
      <c r="MVR1033" s="193"/>
      <c r="MVS1033" s="193"/>
      <c r="MVT1033" s="193"/>
      <c r="MVU1033" s="193"/>
      <c r="MVV1033" s="193"/>
      <c r="MVW1033" s="193"/>
      <c r="MVX1033" s="193"/>
      <c r="MVY1033" s="193"/>
      <c r="MVZ1033" s="193"/>
      <c r="MWA1033" s="193"/>
      <c r="MWB1033" s="193"/>
      <c r="MWC1033" s="193"/>
      <c r="MWD1033" s="193"/>
      <c r="MWE1033" s="193"/>
      <c r="MWF1033" s="193"/>
      <c r="MWG1033" s="193"/>
      <c r="MWH1033" s="193"/>
      <c r="MWI1033" s="193"/>
      <c r="MWJ1033" s="193"/>
      <c r="MWK1033" s="193"/>
      <c r="MWL1033" s="193"/>
      <c r="MWM1033" s="193"/>
      <c r="MWN1033" s="193"/>
      <c r="MWO1033" s="193"/>
      <c r="MWP1033" s="193"/>
      <c r="MWQ1033" s="193"/>
      <c r="MWR1033" s="193"/>
      <c r="MWS1033" s="193"/>
      <c r="MWT1033" s="193"/>
      <c r="MWU1033" s="193"/>
      <c r="MWV1033" s="193"/>
      <c r="MWW1033" s="193"/>
      <c r="MWX1033" s="193"/>
      <c r="MWY1033" s="193"/>
      <c r="MWZ1033" s="193"/>
      <c r="MXA1033" s="193"/>
      <c r="MXB1033" s="193"/>
      <c r="MXC1033" s="193"/>
      <c r="MXD1033" s="193"/>
      <c r="MXE1033" s="193"/>
      <c r="MXF1033" s="193"/>
      <c r="MXG1033" s="193"/>
      <c r="MXH1033" s="193"/>
      <c r="MXI1033" s="193"/>
      <c r="MXJ1033" s="193"/>
      <c r="MXK1033" s="193"/>
      <c r="MXL1033" s="193"/>
      <c r="MXM1033" s="193"/>
      <c r="MXN1033" s="193"/>
      <c r="MXO1033" s="193"/>
      <c r="MXP1033" s="193"/>
      <c r="MXQ1033" s="193"/>
      <c r="MXR1033" s="193"/>
      <c r="MXS1033" s="193"/>
      <c r="MXT1033" s="193"/>
      <c r="MXU1033" s="193"/>
      <c r="MXV1033" s="193"/>
      <c r="MXW1033" s="193"/>
      <c r="MXX1033" s="193"/>
      <c r="MXY1033" s="193"/>
      <c r="MXZ1033" s="193"/>
      <c r="MYA1033" s="193"/>
      <c r="MYB1033" s="193"/>
      <c r="MYC1033" s="193"/>
      <c r="MYD1033" s="193"/>
      <c r="MYE1033" s="193"/>
      <c r="MYF1033" s="193"/>
      <c r="MYG1033" s="193"/>
      <c r="MYH1033" s="193"/>
      <c r="MYI1033" s="193"/>
      <c r="MYJ1033" s="193"/>
      <c r="MYK1033" s="193"/>
      <c r="MYL1033" s="193"/>
      <c r="MYM1033" s="193"/>
      <c r="MYN1033" s="193"/>
      <c r="MYO1033" s="193"/>
      <c r="MYP1033" s="193"/>
      <c r="MYQ1033" s="193"/>
      <c r="MYR1033" s="193"/>
      <c r="MYS1033" s="193"/>
      <c r="MYT1033" s="193"/>
      <c r="MYU1033" s="193"/>
      <c r="MYV1033" s="193"/>
      <c r="MYW1033" s="193"/>
      <c r="MYX1033" s="193"/>
      <c r="MYY1033" s="193"/>
      <c r="MYZ1033" s="193"/>
      <c r="MZA1033" s="193"/>
      <c r="MZB1033" s="193"/>
      <c r="MZC1033" s="193"/>
      <c r="MZD1033" s="193"/>
      <c r="MZE1033" s="193"/>
      <c r="MZF1033" s="193"/>
      <c r="MZG1033" s="193"/>
      <c r="MZH1033" s="193"/>
      <c r="MZI1033" s="193"/>
      <c r="MZJ1033" s="193"/>
      <c r="MZK1033" s="193"/>
      <c r="MZL1033" s="193"/>
      <c r="MZM1033" s="193"/>
      <c r="MZN1033" s="193"/>
      <c r="MZO1033" s="193"/>
      <c r="MZP1033" s="193"/>
      <c r="MZQ1033" s="193"/>
      <c r="MZR1033" s="193"/>
      <c r="MZS1033" s="193"/>
      <c r="MZT1033" s="193"/>
      <c r="MZU1033" s="193"/>
      <c r="MZV1033" s="193"/>
      <c r="MZW1033" s="193"/>
      <c r="MZX1033" s="193"/>
      <c r="MZY1033" s="193"/>
      <c r="MZZ1033" s="193"/>
      <c r="NAA1033" s="193"/>
      <c r="NAB1033" s="193"/>
      <c r="NAC1033" s="193"/>
      <c r="NAD1033" s="193"/>
      <c r="NAE1033" s="193"/>
      <c r="NAF1033" s="193"/>
      <c r="NAG1033" s="193"/>
      <c r="NAH1033" s="193"/>
      <c r="NAI1033" s="193"/>
      <c r="NAJ1033" s="193"/>
      <c r="NAK1033" s="193"/>
      <c r="NAL1033" s="193"/>
      <c r="NAM1033" s="193"/>
      <c r="NAN1033" s="193"/>
      <c r="NAO1033" s="193"/>
      <c r="NAP1033" s="193"/>
      <c r="NAQ1033" s="193"/>
      <c r="NAR1033" s="193"/>
      <c r="NAS1033" s="193"/>
      <c r="NAT1033" s="193"/>
      <c r="NAU1033" s="193"/>
      <c r="NAV1033" s="193"/>
      <c r="NAW1033" s="193"/>
      <c r="NAX1033" s="193"/>
      <c r="NAY1033" s="193"/>
      <c r="NAZ1033" s="193"/>
      <c r="NBA1033" s="193"/>
      <c r="NBB1033" s="193"/>
      <c r="NBC1033" s="193"/>
      <c r="NBD1033" s="193"/>
      <c r="NBE1033" s="193"/>
      <c r="NBF1033" s="193"/>
      <c r="NBG1033" s="193"/>
      <c r="NBH1033" s="193"/>
      <c r="NBI1033" s="193"/>
      <c r="NBJ1033" s="193"/>
      <c r="NBK1033" s="193"/>
      <c r="NBL1033" s="193"/>
      <c r="NBM1033" s="193"/>
      <c r="NBN1033" s="193"/>
      <c r="NBO1033" s="193"/>
      <c r="NBP1033" s="193"/>
      <c r="NBQ1033" s="193"/>
      <c r="NBR1033" s="193"/>
      <c r="NBS1033" s="193"/>
      <c r="NBT1033" s="193"/>
      <c r="NBU1033" s="193"/>
      <c r="NBV1033" s="193"/>
      <c r="NBW1033" s="193"/>
      <c r="NBX1033" s="193"/>
      <c r="NBY1033" s="193"/>
      <c r="NBZ1033" s="193"/>
      <c r="NCA1033" s="193"/>
      <c r="NCB1033" s="193"/>
      <c r="NCC1033" s="193"/>
      <c r="NCD1033" s="193"/>
      <c r="NCE1033" s="193"/>
      <c r="NCF1033" s="193"/>
      <c r="NCG1033" s="193"/>
      <c r="NCH1033" s="193"/>
      <c r="NCI1033" s="193"/>
      <c r="NCJ1033" s="193"/>
      <c r="NCK1033" s="193"/>
      <c r="NCL1033" s="193"/>
      <c r="NCM1033" s="193"/>
      <c r="NCN1033" s="193"/>
      <c r="NCO1033" s="193"/>
      <c r="NCP1033" s="193"/>
      <c r="NCQ1033" s="193"/>
      <c r="NCR1033" s="193"/>
      <c r="NCS1033" s="193"/>
      <c r="NCT1033" s="193"/>
      <c r="NCU1033" s="193"/>
      <c r="NCV1033" s="193"/>
      <c r="NCW1033" s="193"/>
      <c r="NCX1033" s="193"/>
      <c r="NCY1033" s="193"/>
      <c r="NCZ1033" s="193"/>
      <c r="NDA1033" s="193"/>
      <c r="NDB1033" s="193"/>
      <c r="NDC1033" s="193"/>
      <c r="NDD1033" s="193"/>
      <c r="NDE1033" s="193"/>
      <c r="NDF1033" s="193"/>
      <c r="NDG1033" s="193"/>
      <c r="NDH1033" s="193"/>
      <c r="NDI1033" s="193"/>
      <c r="NDJ1033" s="193"/>
      <c r="NDK1033" s="193"/>
      <c r="NDL1033" s="193"/>
      <c r="NDM1033" s="193"/>
      <c r="NDN1033" s="193"/>
      <c r="NDO1033" s="193"/>
      <c r="NDP1033" s="193"/>
      <c r="NDQ1033" s="193"/>
      <c r="NDR1033" s="193"/>
      <c r="NDS1033" s="193"/>
      <c r="NDT1033" s="193"/>
      <c r="NDU1033" s="193"/>
      <c r="NDV1033" s="193"/>
      <c r="NDW1033" s="193"/>
      <c r="NDX1033" s="193"/>
      <c r="NDY1033" s="193"/>
      <c r="NDZ1033" s="193"/>
      <c r="NEA1033" s="193"/>
      <c r="NEB1033" s="193"/>
      <c r="NEC1033" s="193"/>
      <c r="NED1033" s="193"/>
      <c r="NEE1033" s="193"/>
      <c r="NEF1033" s="193"/>
      <c r="NEG1033" s="193"/>
      <c r="NEH1033" s="193"/>
      <c r="NEI1033" s="193"/>
      <c r="NEJ1033" s="193"/>
      <c r="NEK1033" s="193"/>
      <c r="NEL1033" s="193"/>
      <c r="NEM1033" s="193"/>
      <c r="NEN1033" s="193"/>
      <c r="NEO1033" s="193"/>
      <c r="NEP1033" s="193"/>
      <c r="NEQ1033" s="193"/>
      <c r="NER1033" s="193"/>
      <c r="NES1033" s="193"/>
      <c r="NET1033" s="193"/>
      <c r="NEU1033" s="193"/>
      <c r="NEV1033" s="193"/>
      <c r="NEW1033" s="193"/>
      <c r="NEX1033" s="193"/>
      <c r="NEY1033" s="193"/>
      <c r="NEZ1033" s="193"/>
      <c r="NFA1033" s="193"/>
      <c r="NFB1033" s="193"/>
      <c r="NFC1033" s="193"/>
      <c r="NFD1033" s="193"/>
      <c r="NFE1033" s="193"/>
      <c r="NFF1033" s="193"/>
      <c r="NFG1033" s="193"/>
      <c r="NFH1033" s="193"/>
      <c r="NFI1033" s="193"/>
      <c r="NFJ1033" s="193"/>
      <c r="NFK1033" s="193"/>
      <c r="NFL1033" s="193"/>
      <c r="NFM1033" s="193"/>
      <c r="NFN1033" s="193"/>
      <c r="NFO1033" s="193"/>
      <c r="NFP1033" s="193"/>
      <c r="NFQ1033" s="193"/>
      <c r="NFR1033" s="193"/>
      <c r="NFS1033" s="193"/>
      <c r="NFT1033" s="193"/>
      <c r="NFU1033" s="193"/>
      <c r="NFV1033" s="193"/>
      <c r="NFW1033" s="193"/>
      <c r="NFX1033" s="193"/>
      <c r="NFY1033" s="193"/>
      <c r="NFZ1033" s="193"/>
      <c r="NGA1033" s="193"/>
      <c r="NGB1033" s="193"/>
      <c r="NGC1033" s="193"/>
      <c r="NGD1033" s="193"/>
      <c r="NGE1033" s="193"/>
      <c r="NGF1033" s="193"/>
      <c r="NGG1033" s="193"/>
      <c r="NGH1033" s="193"/>
      <c r="NGI1033" s="193"/>
      <c r="NGJ1033" s="193"/>
      <c r="NGK1033" s="193"/>
      <c r="NGL1033" s="193"/>
      <c r="NGM1033" s="193"/>
      <c r="NGN1033" s="193"/>
      <c r="NGO1033" s="193"/>
      <c r="NGP1033" s="193"/>
      <c r="NGQ1033" s="193"/>
      <c r="NGR1033" s="193"/>
      <c r="NGS1033" s="193"/>
      <c r="NGT1033" s="193"/>
      <c r="NGU1033" s="193"/>
      <c r="NGV1033" s="193"/>
      <c r="NGW1033" s="193"/>
      <c r="NGX1033" s="193"/>
      <c r="NGY1033" s="193"/>
      <c r="NGZ1033" s="193"/>
      <c r="NHA1033" s="193"/>
      <c r="NHB1033" s="193"/>
      <c r="NHC1033" s="193"/>
      <c r="NHD1033" s="193"/>
      <c r="NHE1033" s="193"/>
      <c r="NHF1033" s="193"/>
      <c r="NHG1033" s="193"/>
      <c r="NHH1033" s="193"/>
      <c r="NHI1033" s="193"/>
      <c r="NHJ1033" s="193"/>
      <c r="NHK1033" s="193"/>
      <c r="NHL1033" s="193"/>
      <c r="NHM1033" s="193"/>
      <c r="NHN1033" s="193"/>
      <c r="NHO1033" s="193"/>
      <c r="NHP1033" s="193"/>
      <c r="NHQ1033" s="193"/>
      <c r="NHR1033" s="193"/>
      <c r="NHS1033" s="193"/>
      <c r="NHT1033" s="193"/>
      <c r="NHU1033" s="193"/>
      <c r="NHV1033" s="193"/>
      <c r="NHW1033" s="193"/>
      <c r="NHX1033" s="193"/>
      <c r="NHY1033" s="193"/>
      <c r="NHZ1033" s="193"/>
      <c r="NIA1033" s="193"/>
      <c r="NIB1033" s="193"/>
      <c r="NIC1033" s="193"/>
      <c r="NID1033" s="193"/>
      <c r="NIE1033" s="193"/>
      <c r="NIF1033" s="193"/>
      <c r="NIG1033" s="193"/>
      <c r="NIH1033" s="193"/>
      <c r="NII1033" s="193"/>
      <c r="NIJ1033" s="193"/>
      <c r="NIK1033" s="193"/>
      <c r="NIL1033" s="193"/>
      <c r="NIM1033" s="193"/>
      <c r="NIN1033" s="193"/>
      <c r="NIO1033" s="193"/>
      <c r="NIP1033" s="193"/>
      <c r="NIQ1033" s="193"/>
      <c r="NIR1033" s="193"/>
      <c r="NIS1033" s="193"/>
      <c r="NIT1033" s="193"/>
      <c r="NIU1033" s="193"/>
      <c r="NIV1033" s="193"/>
      <c r="NIW1033" s="193"/>
      <c r="NIX1033" s="193"/>
      <c r="NIY1033" s="193"/>
      <c r="NIZ1033" s="193"/>
      <c r="NJA1033" s="193"/>
      <c r="NJB1033" s="193"/>
      <c r="NJC1033" s="193"/>
      <c r="NJD1033" s="193"/>
      <c r="NJE1033" s="193"/>
      <c r="NJF1033" s="193"/>
      <c r="NJG1033" s="193"/>
      <c r="NJH1033" s="193"/>
      <c r="NJI1033" s="193"/>
      <c r="NJJ1033" s="193"/>
      <c r="NJK1033" s="193"/>
      <c r="NJL1033" s="193"/>
      <c r="NJM1033" s="193"/>
      <c r="NJN1033" s="193"/>
      <c r="NJO1033" s="193"/>
      <c r="NJP1033" s="193"/>
      <c r="NJQ1033" s="193"/>
      <c r="NJR1033" s="193"/>
      <c r="NJS1033" s="193"/>
      <c r="NJT1033" s="193"/>
      <c r="NJU1033" s="193"/>
      <c r="NJV1033" s="193"/>
      <c r="NJW1033" s="193"/>
      <c r="NJX1033" s="193"/>
      <c r="NJY1033" s="193"/>
      <c r="NJZ1033" s="193"/>
      <c r="NKA1033" s="193"/>
      <c r="NKB1033" s="193"/>
      <c r="NKC1033" s="193"/>
      <c r="NKD1033" s="193"/>
      <c r="NKE1033" s="193"/>
      <c r="NKF1033" s="193"/>
      <c r="NKG1033" s="193"/>
      <c r="NKH1033" s="193"/>
      <c r="NKI1033" s="193"/>
      <c r="NKJ1033" s="193"/>
      <c r="NKK1033" s="193"/>
      <c r="NKL1033" s="193"/>
      <c r="NKM1033" s="193"/>
      <c r="NKN1033" s="193"/>
      <c r="NKO1033" s="193"/>
      <c r="NKP1033" s="193"/>
      <c r="NKQ1033" s="193"/>
      <c r="NKR1033" s="193"/>
      <c r="NKS1033" s="193"/>
      <c r="NKT1033" s="193"/>
      <c r="NKU1033" s="193"/>
      <c r="NKV1033" s="193"/>
      <c r="NKW1033" s="193"/>
      <c r="NKX1033" s="193"/>
      <c r="NKY1033" s="193"/>
      <c r="NKZ1033" s="193"/>
      <c r="NLA1033" s="193"/>
      <c r="NLB1033" s="193"/>
      <c r="NLC1033" s="193"/>
      <c r="NLD1033" s="193"/>
      <c r="NLE1033" s="193"/>
      <c r="NLF1033" s="193"/>
      <c r="NLG1033" s="193"/>
      <c r="NLH1033" s="193"/>
      <c r="NLI1033" s="193"/>
      <c r="NLJ1033" s="193"/>
      <c r="NLK1033" s="193"/>
      <c r="NLL1033" s="193"/>
      <c r="NLM1033" s="193"/>
      <c r="NLN1033" s="193"/>
      <c r="NLO1033" s="193"/>
      <c r="NLP1033" s="193"/>
      <c r="NLQ1033" s="193"/>
      <c r="NLR1033" s="193"/>
      <c r="NLS1033" s="193"/>
      <c r="NLT1033" s="193"/>
      <c r="NLU1033" s="193"/>
      <c r="NLV1033" s="193"/>
      <c r="NLW1033" s="193"/>
      <c r="NLX1033" s="193"/>
      <c r="NLY1033" s="193"/>
      <c r="NLZ1033" s="193"/>
      <c r="NMA1033" s="193"/>
      <c r="NMB1033" s="193"/>
      <c r="NMC1033" s="193"/>
      <c r="NMD1033" s="193"/>
      <c r="NME1033" s="193"/>
      <c r="NMF1033" s="193"/>
      <c r="NMG1033" s="193"/>
      <c r="NMH1033" s="193"/>
      <c r="NMI1033" s="193"/>
      <c r="NMJ1033" s="193"/>
      <c r="NMK1033" s="193"/>
      <c r="NML1033" s="193"/>
      <c r="NMM1033" s="193"/>
      <c r="NMN1033" s="193"/>
      <c r="NMO1033" s="193"/>
      <c r="NMP1033" s="193"/>
      <c r="NMQ1033" s="193"/>
      <c r="NMR1033" s="193"/>
      <c r="NMS1033" s="193"/>
      <c r="NMT1033" s="193"/>
      <c r="NMU1033" s="193"/>
      <c r="NMV1033" s="193"/>
      <c r="NMW1033" s="193"/>
      <c r="NMX1033" s="193"/>
      <c r="NMY1033" s="193"/>
      <c r="NMZ1033" s="193"/>
      <c r="NNA1033" s="193"/>
      <c r="NNB1033" s="193"/>
      <c r="NNC1033" s="193"/>
      <c r="NND1033" s="193"/>
      <c r="NNE1033" s="193"/>
      <c r="NNF1033" s="193"/>
      <c r="NNG1033" s="193"/>
      <c r="NNH1033" s="193"/>
      <c r="NNI1033" s="193"/>
      <c r="NNJ1033" s="193"/>
      <c r="NNK1033" s="193"/>
      <c r="NNL1033" s="193"/>
      <c r="NNM1033" s="193"/>
      <c r="NNN1033" s="193"/>
      <c r="NNO1033" s="193"/>
      <c r="NNP1033" s="193"/>
      <c r="NNQ1033" s="193"/>
      <c r="NNR1033" s="193"/>
      <c r="NNS1033" s="193"/>
      <c r="NNT1033" s="193"/>
      <c r="NNU1033" s="193"/>
      <c r="NNV1033" s="193"/>
      <c r="NNW1033" s="193"/>
      <c r="NNX1033" s="193"/>
      <c r="NNY1033" s="193"/>
      <c r="NNZ1033" s="193"/>
      <c r="NOA1033" s="193"/>
      <c r="NOB1033" s="193"/>
      <c r="NOC1033" s="193"/>
      <c r="NOD1033" s="193"/>
      <c r="NOE1033" s="193"/>
      <c r="NOF1033" s="193"/>
      <c r="NOG1033" s="193"/>
      <c r="NOH1033" s="193"/>
      <c r="NOI1033" s="193"/>
      <c r="NOJ1033" s="193"/>
      <c r="NOK1033" s="193"/>
      <c r="NOL1033" s="193"/>
      <c r="NOM1033" s="193"/>
      <c r="NON1033" s="193"/>
      <c r="NOO1033" s="193"/>
      <c r="NOP1033" s="193"/>
      <c r="NOQ1033" s="193"/>
      <c r="NOR1033" s="193"/>
      <c r="NOS1033" s="193"/>
      <c r="NOT1033" s="193"/>
      <c r="NOU1033" s="193"/>
      <c r="NOV1033" s="193"/>
      <c r="NOW1033" s="193"/>
      <c r="NOX1033" s="193"/>
      <c r="NOY1033" s="193"/>
      <c r="NOZ1033" s="193"/>
      <c r="NPA1033" s="193"/>
      <c r="NPB1033" s="193"/>
      <c r="NPC1033" s="193"/>
      <c r="NPD1033" s="193"/>
      <c r="NPE1033" s="193"/>
      <c r="NPF1033" s="193"/>
      <c r="NPG1033" s="193"/>
      <c r="NPH1033" s="193"/>
      <c r="NPI1033" s="193"/>
      <c r="NPJ1033" s="193"/>
      <c r="NPK1033" s="193"/>
      <c r="NPL1033" s="193"/>
      <c r="NPM1033" s="193"/>
      <c r="NPN1033" s="193"/>
      <c r="NPO1033" s="193"/>
      <c r="NPP1033" s="193"/>
      <c r="NPQ1033" s="193"/>
      <c r="NPR1033" s="193"/>
      <c r="NPS1033" s="193"/>
      <c r="NPT1033" s="193"/>
      <c r="NPU1033" s="193"/>
      <c r="NPV1033" s="193"/>
      <c r="NPW1033" s="193"/>
      <c r="NPX1033" s="193"/>
      <c r="NPY1033" s="193"/>
      <c r="NPZ1033" s="193"/>
      <c r="NQA1033" s="193"/>
      <c r="NQB1033" s="193"/>
      <c r="NQC1033" s="193"/>
      <c r="NQD1033" s="193"/>
      <c r="NQE1033" s="193"/>
      <c r="NQF1033" s="193"/>
      <c r="NQG1033" s="193"/>
      <c r="NQH1033" s="193"/>
      <c r="NQI1033" s="193"/>
      <c r="NQJ1033" s="193"/>
      <c r="NQK1033" s="193"/>
      <c r="NQL1033" s="193"/>
      <c r="NQM1033" s="193"/>
      <c r="NQN1033" s="193"/>
      <c r="NQO1033" s="193"/>
      <c r="NQP1033" s="193"/>
      <c r="NQQ1033" s="193"/>
      <c r="NQR1033" s="193"/>
      <c r="NQS1033" s="193"/>
      <c r="NQT1033" s="193"/>
      <c r="NQU1033" s="193"/>
      <c r="NQV1033" s="193"/>
      <c r="NQW1033" s="193"/>
      <c r="NQX1033" s="193"/>
      <c r="NQY1033" s="193"/>
      <c r="NQZ1033" s="193"/>
      <c r="NRA1033" s="193"/>
      <c r="NRB1033" s="193"/>
      <c r="NRC1033" s="193"/>
      <c r="NRD1033" s="193"/>
      <c r="NRE1033" s="193"/>
      <c r="NRF1033" s="193"/>
      <c r="NRG1033" s="193"/>
      <c r="NRH1033" s="193"/>
      <c r="NRI1033" s="193"/>
      <c r="NRJ1033" s="193"/>
      <c r="NRK1033" s="193"/>
      <c r="NRL1033" s="193"/>
      <c r="NRM1033" s="193"/>
      <c r="NRN1033" s="193"/>
      <c r="NRO1033" s="193"/>
      <c r="NRP1033" s="193"/>
      <c r="NRQ1033" s="193"/>
      <c r="NRR1033" s="193"/>
      <c r="NRS1033" s="193"/>
      <c r="NRT1033" s="193"/>
      <c r="NRU1033" s="193"/>
      <c r="NRV1033" s="193"/>
      <c r="NRW1033" s="193"/>
      <c r="NRX1033" s="193"/>
      <c r="NRY1033" s="193"/>
      <c r="NRZ1033" s="193"/>
      <c r="NSA1033" s="193"/>
      <c r="NSB1033" s="193"/>
      <c r="NSC1033" s="193"/>
      <c r="NSD1033" s="193"/>
      <c r="NSE1033" s="193"/>
      <c r="NSF1033" s="193"/>
      <c r="NSG1033" s="193"/>
      <c r="NSH1033" s="193"/>
      <c r="NSI1033" s="193"/>
      <c r="NSJ1033" s="193"/>
      <c r="NSK1033" s="193"/>
      <c r="NSL1033" s="193"/>
      <c r="NSM1033" s="193"/>
      <c r="NSN1033" s="193"/>
      <c r="NSO1033" s="193"/>
      <c r="NSP1033" s="193"/>
      <c r="NSQ1033" s="193"/>
      <c r="NSR1033" s="193"/>
      <c r="NSS1033" s="193"/>
      <c r="NST1033" s="193"/>
      <c r="NSU1033" s="193"/>
      <c r="NSV1033" s="193"/>
      <c r="NSW1033" s="193"/>
      <c r="NSX1033" s="193"/>
      <c r="NSY1033" s="193"/>
      <c r="NSZ1033" s="193"/>
      <c r="NTA1033" s="193"/>
      <c r="NTB1033" s="193"/>
      <c r="NTC1033" s="193"/>
      <c r="NTD1033" s="193"/>
      <c r="NTE1033" s="193"/>
      <c r="NTF1033" s="193"/>
      <c r="NTG1033" s="193"/>
      <c r="NTH1033" s="193"/>
      <c r="NTI1033" s="193"/>
      <c r="NTJ1033" s="193"/>
      <c r="NTK1033" s="193"/>
      <c r="NTL1033" s="193"/>
      <c r="NTM1033" s="193"/>
      <c r="NTN1033" s="193"/>
      <c r="NTO1033" s="193"/>
      <c r="NTP1033" s="193"/>
      <c r="NTQ1033" s="193"/>
      <c r="NTR1033" s="193"/>
      <c r="NTS1033" s="193"/>
      <c r="NTT1033" s="193"/>
      <c r="NTU1033" s="193"/>
      <c r="NTV1033" s="193"/>
      <c r="NTW1033" s="193"/>
      <c r="NTX1033" s="193"/>
      <c r="NTY1033" s="193"/>
      <c r="NTZ1033" s="193"/>
      <c r="NUA1033" s="193"/>
      <c r="NUB1033" s="193"/>
      <c r="NUC1033" s="193"/>
      <c r="NUD1033" s="193"/>
      <c r="NUE1033" s="193"/>
      <c r="NUF1033" s="193"/>
      <c r="NUG1033" s="193"/>
      <c r="NUH1033" s="193"/>
      <c r="NUI1033" s="193"/>
      <c r="NUJ1033" s="193"/>
      <c r="NUK1033" s="193"/>
      <c r="NUL1033" s="193"/>
      <c r="NUM1033" s="193"/>
      <c r="NUN1033" s="193"/>
      <c r="NUO1033" s="193"/>
      <c r="NUP1033" s="193"/>
      <c r="NUQ1033" s="193"/>
      <c r="NUR1033" s="193"/>
      <c r="NUS1033" s="193"/>
      <c r="NUT1033" s="193"/>
      <c r="NUU1033" s="193"/>
      <c r="NUV1033" s="193"/>
      <c r="NUW1033" s="193"/>
      <c r="NUX1033" s="193"/>
      <c r="NUY1033" s="193"/>
      <c r="NUZ1033" s="193"/>
      <c r="NVA1033" s="193"/>
      <c r="NVB1033" s="193"/>
      <c r="NVC1033" s="193"/>
      <c r="NVD1033" s="193"/>
      <c r="NVE1033" s="193"/>
      <c r="NVF1033" s="193"/>
      <c r="NVG1033" s="193"/>
      <c r="NVH1033" s="193"/>
      <c r="NVI1033" s="193"/>
      <c r="NVJ1033" s="193"/>
      <c r="NVK1033" s="193"/>
      <c r="NVL1033" s="193"/>
      <c r="NVM1033" s="193"/>
      <c r="NVN1033" s="193"/>
      <c r="NVO1033" s="193"/>
      <c r="NVP1033" s="193"/>
      <c r="NVQ1033" s="193"/>
      <c r="NVR1033" s="193"/>
      <c r="NVS1033" s="193"/>
      <c r="NVT1033" s="193"/>
      <c r="NVU1033" s="193"/>
      <c r="NVV1033" s="193"/>
      <c r="NVW1033" s="193"/>
      <c r="NVX1033" s="193"/>
      <c r="NVY1033" s="193"/>
      <c r="NVZ1033" s="193"/>
      <c r="NWA1033" s="193"/>
      <c r="NWB1033" s="193"/>
      <c r="NWC1033" s="193"/>
      <c r="NWD1033" s="193"/>
      <c r="NWE1033" s="193"/>
      <c r="NWF1033" s="193"/>
      <c r="NWG1033" s="193"/>
      <c r="NWH1033" s="193"/>
      <c r="NWI1033" s="193"/>
      <c r="NWJ1033" s="193"/>
      <c r="NWK1033" s="193"/>
      <c r="NWL1033" s="193"/>
      <c r="NWM1033" s="193"/>
      <c r="NWN1033" s="193"/>
      <c r="NWO1033" s="193"/>
      <c r="NWP1033" s="193"/>
      <c r="NWQ1033" s="193"/>
      <c r="NWR1033" s="193"/>
      <c r="NWS1033" s="193"/>
      <c r="NWT1033" s="193"/>
      <c r="NWU1033" s="193"/>
      <c r="NWV1033" s="193"/>
      <c r="NWW1033" s="193"/>
      <c r="NWX1033" s="193"/>
      <c r="NWY1033" s="193"/>
      <c r="NWZ1033" s="193"/>
      <c r="NXA1033" s="193"/>
      <c r="NXB1033" s="193"/>
      <c r="NXC1033" s="193"/>
      <c r="NXD1033" s="193"/>
      <c r="NXE1033" s="193"/>
      <c r="NXF1033" s="193"/>
      <c r="NXG1033" s="193"/>
      <c r="NXH1033" s="193"/>
      <c r="NXI1033" s="193"/>
      <c r="NXJ1033" s="193"/>
      <c r="NXK1033" s="193"/>
      <c r="NXL1033" s="193"/>
      <c r="NXM1033" s="193"/>
      <c r="NXN1033" s="193"/>
      <c r="NXO1033" s="193"/>
      <c r="NXP1033" s="193"/>
      <c r="NXQ1033" s="193"/>
      <c r="NXR1033" s="193"/>
      <c r="NXS1033" s="193"/>
      <c r="NXT1033" s="193"/>
      <c r="NXU1033" s="193"/>
      <c r="NXV1033" s="193"/>
      <c r="NXW1033" s="193"/>
      <c r="NXX1033" s="193"/>
      <c r="NXY1033" s="193"/>
      <c r="NXZ1033" s="193"/>
      <c r="NYA1033" s="193"/>
      <c r="NYB1033" s="193"/>
      <c r="NYC1033" s="193"/>
      <c r="NYD1033" s="193"/>
      <c r="NYE1033" s="193"/>
      <c r="NYF1033" s="193"/>
      <c r="NYG1033" s="193"/>
      <c r="NYH1033" s="193"/>
      <c r="NYI1033" s="193"/>
      <c r="NYJ1033" s="193"/>
      <c r="NYK1033" s="193"/>
      <c r="NYL1033" s="193"/>
      <c r="NYM1033" s="193"/>
      <c r="NYN1033" s="193"/>
      <c r="NYO1033" s="193"/>
      <c r="NYP1033" s="193"/>
      <c r="NYQ1033" s="193"/>
      <c r="NYR1033" s="193"/>
      <c r="NYS1033" s="193"/>
      <c r="NYT1033" s="193"/>
      <c r="NYU1033" s="193"/>
      <c r="NYV1033" s="193"/>
      <c r="NYW1033" s="193"/>
      <c r="NYX1033" s="193"/>
      <c r="NYY1033" s="193"/>
      <c r="NYZ1033" s="193"/>
      <c r="NZA1033" s="193"/>
      <c r="NZB1033" s="193"/>
      <c r="NZC1033" s="193"/>
      <c r="NZD1033" s="193"/>
      <c r="NZE1033" s="193"/>
      <c r="NZF1033" s="193"/>
      <c r="NZG1033" s="193"/>
      <c r="NZH1033" s="193"/>
      <c r="NZI1033" s="193"/>
      <c r="NZJ1033" s="193"/>
      <c r="NZK1033" s="193"/>
      <c r="NZL1033" s="193"/>
      <c r="NZM1033" s="193"/>
      <c r="NZN1033" s="193"/>
      <c r="NZO1033" s="193"/>
      <c r="NZP1033" s="193"/>
      <c r="NZQ1033" s="193"/>
      <c r="NZR1033" s="193"/>
      <c r="NZS1033" s="193"/>
      <c r="NZT1033" s="193"/>
      <c r="NZU1033" s="193"/>
      <c r="NZV1033" s="193"/>
      <c r="NZW1033" s="193"/>
      <c r="NZX1033" s="193"/>
      <c r="NZY1033" s="193"/>
      <c r="NZZ1033" s="193"/>
      <c r="OAA1033" s="193"/>
      <c r="OAB1033" s="193"/>
      <c r="OAC1033" s="193"/>
      <c r="OAD1033" s="193"/>
      <c r="OAE1033" s="193"/>
      <c r="OAF1033" s="193"/>
      <c r="OAG1033" s="193"/>
      <c r="OAH1033" s="193"/>
      <c r="OAI1033" s="193"/>
      <c r="OAJ1033" s="193"/>
      <c r="OAK1033" s="193"/>
      <c r="OAL1033" s="193"/>
      <c r="OAM1033" s="193"/>
      <c r="OAN1033" s="193"/>
      <c r="OAO1033" s="193"/>
      <c r="OAP1033" s="193"/>
      <c r="OAQ1033" s="193"/>
      <c r="OAR1033" s="193"/>
      <c r="OAS1033" s="193"/>
      <c r="OAT1033" s="193"/>
      <c r="OAU1033" s="193"/>
      <c r="OAV1033" s="193"/>
      <c r="OAW1033" s="193"/>
      <c r="OAX1033" s="193"/>
      <c r="OAY1033" s="193"/>
      <c r="OAZ1033" s="193"/>
      <c r="OBA1033" s="193"/>
      <c r="OBB1033" s="193"/>
      <c r="OBC1033" s="193"/>
      <c r="OBD1033" s="193"/>
      <c r="OBE1033" s="193"/>
      <c r="OBF1033" s="193"/>
      <c r="OBG1033" s="193"/>
      <c r="OBH1033" s="193"/>
      <c r="OBI1033" s="193"/>
      <c r="OBJ1033" s="193"/>
      <c r="OBK1033" s="193"/>
      <c r="OBL1033" s="193"/>
      <c r="OBM1033" s="193"/>
      <c r="OBN1033" s="193"/>
      <c r="OBO1033" s="193"/>
      <c r="OBP1033" s="193"/>
      <c r="OBQ1033" s="193"/>
      <c r="OBR1033" s="193"/>
      <c r="OBS1033" s="193"/>
      <c r="OBT1033" s="193"/>
      <c r="OBU1033" s="193"/>
      <c r="OBV1033" s="193"/>
      <c r="OBW1033" s="193"/>
      <c r="OBX1033" s="193"/>
      <c r="OBY1033" s="193"/>
      <c r="OBZ1033" s="193"/>
      <c r="OCA1033" s="193"/>
      <c r="OCB1033" s="193"/>
      <c r="OCC1033" s="193"/>
      <c r="OCD1033" s="193"/>
      <c r="OCE1033" s="193"/>
      <c r="OCF1033" s="193"/>
      <c r="OCG1033" s="193"/>
      <c r="OCH1033" s="193"/>
      <c r="OCI1033" s="193"/>
      <c r="OCJ1033" s="193"/>
      <c r="OCK1033" s="193"/>
      <c r="OCL1033" s="193"/>
      <c r="OCM1033" s="193"/>
      <c r="OCN1033" s="193"/>
      <c r="OCO1033" s="193"/>
      <c r="OCP1033" s="193"/>
      <c r="OCQ1033" s="193"/>
      <c r="OCR1033" s="193"/>
      <c r="OCS1033" s="193"/>
      <c r="OCT1033" s="193"/>
      <c r="OCU1033" s="193"/>
      <c r="OCV1033" s="193"/>
      <c r="OCW1033" s="193"/>
      <c r="OCX1033" s="193"/>
      <c r="OCY1033" s="193"/>
      <c r="OCZ1033" s="193"/>
      <c r="ODA1033" s="193"/>
      <c r="ODB1033" s="193"/>
      <c r="ODC1033" s="193"/>
      <c r="ODD1033" s="193"/>
      <c r="ODE1033" s="193"/>
      <c r="ODF1033" s="193"/>
      <c r="ODG1033" s="193"/>
      <c r="ODH1033" s="193"/>
      <c r="ODI1033" s="193"/>
      <c r="ODJ1033" s="193"/>
      <c r="ODK1033" s="193"/>
      <c r="ODL1033" s="193"/>
      <c r="ODM1033" s="193"/>
      <c r="ODN1033" s="193"/>
      <c r="ODO1033" s="193"/>
      <c r="ODP1033" s="193"/>
      <c r="ODQ1033" s="193"/>
      <c r="ODR1033" s="193"/>
      <c r="ODS1033" s="193"/>
      <c r="ODT1033" s="193"/>
      <c r="ODU1033" s="193"/>
      <c r="ODV1033" s="193"/>
      <c r="ODW1033" s="193"/>
      <c r="ODX1033" s="193"/>
      <c r="ODY1033" s="193"/>
      <c r="ODZ1033" s="193"/>
      <c r="OEA1033" s="193"/>
      <c r="OEB1033" s="193"/>
      <c r="OEC1033" s="193"/>
      <c r="OED1033" s="193"/>
      <c r="OEE1033" s="193"/>
      <c r="OEF1033" s="193"/>
      <c r="OEG1033" s="193"/>
      <c r="OEH1033" s="193"/>
      <c r="OEI1033" s="193"/>
      <c r="OEJ1033" s="193"/>
      <c r="OEK1033" s="193"/>
      <c r="OEL1033" s="193"/>
      <c r="OEM1033" s="193"/>
      <c r="OEN1033" s="193"/>
      <c r="OEO1033" s="193"/>
      <c r="OEP1033" s="193"/>
      <c r="OEQ1033" s="193"/>
      <c r="OER1033" s="193"/>
      <c r="OES1033" s="193"/>
      <c r="OET1033" s="193"/>
      <c r="OEU1033" s="193"/>
      <c r="OEV1033" s="193"/>
      <c r="OEW1033" s="193"/>
      <c r="OEX1033" s="193"/>
      <c r="OEY1033" s="193"/>
      <c r="OEZ1033" s="193"/>
      <c r="OFA1033" s="193"/>
      <c r="OFB1033" s="193"/>
      <c r="OFC1033" s="193"/>
      <c r="OFD1033" s="193"/>
      <c r="OFE1033" s="193"/>
      <c r="OFF1033" s="193"/>
      <c r="OFG1033" s="193"/>
      <c r="OFH1033" s="193"/>
      <c r="OFI1033" s="193"/>
      <c r="OFJ1033" s="193"/>
      <c r="OFK1033" s="193"/>
      <c r="OFL1033" s="193"/>
      <c r="OFM1033" s="193"/>
      <c r="OFN1033" s="193"/>
      <c r="OFO1033" s="193"/>
      <c r="OFP1033" s="193"/>
      <c r="OFQ1033" s="193"/>
      <c r="OFR1033" s="193"/>
      <c r="OFS1033" s="193"/>
      <c r="OFT1033" s="193"/>
      <c r="OFU1033" s="193"/>
      <c r="OFV1033" s="193"/>
      <c r="OFW1033" s="193"/>
      <c r="OFX1033" s="193"/>
      <c r="OFY1033" s="193"/>
      <c r="OFZ1033" s="193"/>
      <c r="OGA1033" s="193"/>
      <c r="OGB1033" s="193"/>
      <c r="OGC1033" s="193"/>
      <c r="OGD1033" s="193"/>
      <c r="OGE1033" s="193"/>
      <c r="OGF1033" s="193"/>
      <c r="OGG1033" s="193"/>
      <c r="OGH1033" s="193"/>
      <c r="OGI1033" s="193"/>
      <c r="OGJ1033" s="193"/>
      <c r="OGK1033" s="193"/>
      <c r="OGL1033" s="193"/>
      <c r="OGM1033" s="193"/>
      <c r="OGN1033" s="193"/>
      <c r="OGO1033" s="193"/>
      <c r="OGP1033" s="193"/>
      <c r="OGQ1033" s="193"/>
      <c r="OGR1033" s="193"/>
      <c r="OGS1033" s="193"/>
      <c r="OGT1033" s="193"/>
      <c r="OGU1033" s="193"/>
      <c r="OGV1033" s="193"/>
      <c r="OGW1033" s="193"/>
      <c r="OGX1033" s="193"/>
      <c r="OGY1033" s="193"/>
      <c r="OGZ1033" s="193"/>
      <c r="OHA1033" s="193"/>
      <c r="OHB1033" s="193"/>
      <c r="OHC1033" s="193"/>
      <c r="OHD1033" s="193"/>
      <c r="OHE1033" s="193"/>
      <c r="OHF1033" s="193"/>
      <c r="OHG1033" s="193"/>
      <c r="OHH1033" s="193"/>
      <c r="OHI1033" s="193"/>
      <c r="OHJ1033" s="193"/>
      <c r="OHK1033" s="193"/>
      <c r="OHL1033" s="193"/>
      <c r="OHM1033" s="193"/>
      <c r="OHN1033" s="193"/>
      <c r="OHO1033" s="193"/>
      <c r="OHP1033" s="193"/>
      <c r="OHQ1033" s="193"/>
      <c r="OHR1033" s="193"/>
      <c r="OHS1033" s="193"/>
      <c r="OHT1033" s="193"/>
      <c r="OHU1033" s="193"/>
      <c r="OHV1033" s="193"/>
      <c r="OHW1033" s="193"/>
      <c r="OHX1033" s="193"/>
      <c r="OHY1033" s="193"/>
      <c r="OHZ1033" s="193"/>
      <c r="OIA1033" s="193"/>
      <c r="OIB1033" s="193"/>
      <c r="OIC1033" s="193"/>
      <c r="OID1033" s="193"/>
      <c r="OIE1033" s="193"/>
      <c r="OIF1033" s="193"/>
      <c r="OIG1033" s="193"/>
      <c r="OIH1033" s="193"/>
      <c r="OII1033" s="193"/>
      <c r="OIJ1033" s="193"/>
      <c r="OIK1033" s="193"/>
      <c r="OIL1033" s="193"/>
      <c r="OIM1033" s="193"/>
      <c r="OIN1033" s="193"/>
      <c r="OIO1033" s="193"/>
      <c r="OIP1033" s="193"/>
      <c r="OIQ1033" s="193"/>
      <c r="OIR1033" s="193"/>
      <c r="OIS1033" s="193"/>
      <c r="OIT1033" s="193"/>
      <c r="OIU1033" s="193"/>
      <c r="OIV1033" s="193"/>
      <c r="OIW1033" s="193"/>
      <c r="OIX1033" s="193"/>
      <c r="OIY1033" s="193"/>
      <c r="OIZ1033" s="193"/>
      <c r="OJA1033" s="193"/>
      <c r="OJB1033" s="193"/>
      <c r="OJC1033" s="193"/>
      <c r="OJD1033" s="193"/>
      <c r="OJE1033" s="193"/>
      <c r="OJF1033" s="193"/>
      <c r="OJG1033" s="193"/>
      <c r="OJH1033" s="193"/>
      <c r="OJI1033" s="193"/>
      <c r="OJJ1033" s="193"/>
      <c r="OJK1033" s="193"/>
      <c r="OJL1033" s="193"/>
      <c r="OJM1033" s="193"/>
      <c r="OJN1033" s="193"/>
      <c r="OJO1033" s="193"/>
      <c r="OJP1033" s="193"/>
      <c r="OJQ1033" s="193"/>
      <c r="OJR1033" s="193"/>
      <c r="OJS1033" s="193"/>
      <c r="OJT1033" s="193"/>
      <c r="OJU1033" s="193"/>
      <c r="OJV1033" s="193"/>
      <c r="OJW1033" s="193"/>
      <c r="OJX1033" s="193"/>
      <c r="OJY1033" s="193"/>
      <c r="OJZ1033" s="193"/>
      <c r="OKA1033" s="193"/>
      <c r="OKB1033" s="193"/>
      <c r="OKC1033" s="193"/>
      <c r="OKD1033" s="193"/>
      <c r="OKE1033" s="193"/>
      <c r="OKF1033" s="193"/>
      <c r="OKG1033" s="193"/>
      <c r="OKH1033" s="193"/>
      <c r="OKI1033" s="193"/>
      <c r="OKJ1033" s="193"/>
      <c r="OKK1033" s="193"/>
      <c r="OKL1033" s="193"/>
      <c r="OKM1033" s="193"/>
      <c r="OKN1033" s="193"/>
      <c r="OKO1033" s="193"/>
      <c r="OKP1033" s="193"/>
      <c r="OKQ1033" s="193"/>
      <c r="OKR1033" s="193"/>
      <c r="OKS1033" s="193"/>
      <c r="OKT1033" s="193"/>
      <c r="OKU1033" s="193"/>
      <c r="OKV1033" s="193"/>
      <c r="OKW1033" s="193"/>
      <c r="OKX1033" s="193"/>
      <c r="OKY1033" s="193"/>
      <c r="OKZ1033" s="193"/>
      <c r="OLA1033" s="193"/>
      <c r="OLB1033" s="193"/>
      <c r="OLC1033" s="193"/>
      <c r="OLD1033" s="193"/>
      <c r="OLE1033" s="193"/>
      <c r="OLF1033" s="193"/>
      <c r="OLG1033" s="193"/>
      <c r="OLH1033" s="193"/>
      <c r="OLI1033" s="193"/>
      <c r="OLJ1033" s="193"/>
      <c r="OLK1033" s="193"/>
      <c r="OLL1033" s="193"/>
      <c r="OLM1033" s="193"/>
      <c r="OLN1033" s="193"/>
      <c r="OLO1033" s="193"/>
      <c r="OLP1033" s="193"/>
      <c r="OLQ1033" s="193"/>
      <c r="OLR1033" s="193"/>
      <c r="OLS1033" s="193"/>
      <c r="OLT1033" s="193"/>
      <c r="OLU1033" s="193"/>
      <c r="OLV1033" s="193"/>
      <c r="OLW1033" s="193"/>
      <c r="OLX1033" s="193"/>
      <c r="OLY1033" s="193"/>
      <c r="OLZ1033" s="193"/>
      <c r="OMA1033" s="193"/>
      <c r="OMB1033" s="193"/>
      <c r="OMC1033" s="193"/>
      <c r="OMD1033" s="193"/>
      <c r="OME1033" s="193"/>
      <c r="OMF1033" s="193"/>
      <c r="OMG1033" s="193"/>
      <c r="OMH1033" s="193"/>
      <c r="OMI1033" s="193"/>
      <c r="OMJ1033" s="193"/>
      <c r="OMK1033" s="193"/>
      <c r="OML1033" s="193"/>
      <c r="OMM1033" s="193"/>
      <c r="OMN1033" s="193"/>
      <c r="OMO1033" s="193"/>
      <c r="OMP1033" s="193"/>
      <c r="OMQ1033" s="193"/>
      <c r="OMR1033" s="193"/>
      <c r="OMS1033" s="193"/>
      <c r="OMT1033" s="193"/>
      <c r="OMU1033" s="193"/>
      <c r="OMV1033" s="193"/>
      <c r="OMW1033" s="193"/>
      <c r="OMX1033" s="193"/>
      <c r="OMY1033" s="193"/>
      <c r="OMZ1033" s="193"/>
      <c r="ONA1033" s="193"/>
      <c r="ONB1033" s="193"/>
      <c r="ONC1033" s="193"/>
      <c r="OND1033" s="193"/>
      <c r="ONE1033" s="193"/>
      <c r="ONF1033" s="193"/>
      <c r="ONG1033" s="193"/>
      <c r="ONH1033" s="193"/>
      <c r="ONI1033" s="193"/>
      <c r="ONJ1033" s="193"/>
      <c r="ONK1033" s="193"/>
      <c r="ONL1033" s="193"/>
      <c r="ONM1033" s="193"/>
      <c r="ONN1033" s="193"/>
      <c r="ONO1033" s="193"/>
      <c r="ONP1033" s="193"/>
      <c r="ONQ1033" s="193"/>
      <c r="ONR1033" s="193"/>
      <c r="ONS1033" s="193"/>
      <c r="ONT1033" s="193"/>
      <c r="ONU1033" s="193"/>
      <c r="ONV1033" s="193"/>
      <c r="ONW1033" s="193"/>
      <c r="ONX1033" s="193"/>
      <c r="ONY1033" s="193"/>
      <c r="ONZ1033" s="193"/>
      <c r="OOA1033" s="193"/>
      <c r="OOB1033" s="193"/>
      <c r="OOC1033" s="193"/>
      <c r="OOD1033" s="193"/>
      <c r="OOE1033" s="193"/>
      <c r="OOF1033" s="193"/>
      <c r="OOG1033" s="193"/>
      <c r="OOH1033" s="193"/>
      <c r="OOI1033" s="193"/>
      <c r="OOJ1033" s="193"/>
      <c r="OOK1033" s="193"/>
      <c r="OOL1033" s="193"/>
      <c r="OOM1033" s="193"/>
      <c r="OON1033" s="193"/>
      <c r="OOO1033" s="193"/>
      <c r="OOP1033" s="193"/>
      <c r="OOQ1033" s="193"/>
      <c r="OOR1033" s="193"/>
      <c r="OOS1033" s="193"/>
      <c r="OOT1033" s="193"/>
      <c r="OOU1033" s="193"/>
      <c r="OOV1033" s="193"/>
      <c r="OOW1033" s="193"/>
      <c r="OOX1033" s="193"/>
      <c r="OOY1033" s="193"/>
      <c r="OOZ1033" s="193"/>
      <c r="OPA1033" s="193"/>
      <c r="OPB1033" s="193"/>
      <c r="OPC1033" s="193"/>
      <c r="OPD1033" s="193"/>
      <c r="OPE1033" s="193"/>
      <c r="OPF1033" s="193"/>
      <c r="OPG1033" s="193"/>
      <c r="OPH1033" s="193"/>
      <c r="OPI1033" s="193"/>
      <c r="OPJ1033" s="193"/>
      <c r="OPK1033" s="193"/>
      <c r="OPL1033" s="193"/>
      <c r="OPM1033" s="193"/>
      <c r="OPN1033" s="193"/>
      <c r="OPO1033" s="193"/>
      <c r="OPP1033" s="193"/>
      <c r="OPQ1033" s="193"/>
      <c r="OPR1033" s="193"/>
      <c r="OPS1033" s="193"/>
      <c r="OPT1033" s="193"/>
      <c r="OPU1033" s="193"/>
      <c r="OPV1033" s="193"/>
      <c r="OPW1033" s="193"/>
      <c r="OPX1033" s="193"/>
      <c r="OPY1033" s="193"/>
      <c r="OPZ1033" s="193"/>
      <c r="OQA1033" s="193"/>
      <c r="OQB1033" s="193"/>
      <c r="OQC1033" s="193"/>
      <c r="OQD1033" s="193"/>
      <c r="OQE1033" s="193"/>
      <c r="OQF1033" s="193"/>
      <c r="OQG1033" s="193"/>
      <c r="OQH1033" s="193"/>
      <c r="OQI1033" s="193"/>
      <c r="OQJ1033" s="193"/>
      <c r="OQK1033" s="193"/>
      <c r="OQL1033" s="193"/>
      <c r="OQM1033" s="193"/>
      <c r="OQN1033" s="193"/>
      <c r="OQO1033" s="193"/>
      <c r="OQP1033" s="193"/>
      <c r="OQQ1033" s="193"/>
      <c r="OQR1033" s="193"/>
      <c r="OQS1033" s="193"/>
      <c r="OQT1033" s="193"/>
      <c r="OQU1033" s="193"/>
      <c r="OQV1033" s="193"/>
      <c r="OQW1033" s="193"/>
      <c r="OQX1033" s="193"/>
      <c r="OQY1033" s="193"/>
      <c r="OQZ1033" s="193"/>
      <c r="ORA1033" s="193"/>
      <c r="ORB1033" s="193"/>
      <c r="ORC1033" s="193"/>
      <c r="ORD1033" s="193"/>
      <c r="ORE1033" s="193"/>
      <c r="ORF1033" s="193"/>
      <c r="ORG1033" s="193"/>
      <c r="ORH1033" s="193"/>
      <c r="ORI1033" s="193"/>
      <c r="ORJ1033" s="193"/>
      <c r="ORK1033" s="193"/>
      <c r="ORL1033" s="193"/>
      <c r="ORM1033" s="193"/>
      <c r="ORN1033" s="193"/>
      <c r="ORO1033" s="193"/>
      <c r="ORP1033" s="193"/>
      <c r="ORQ1033" s="193"/>
      <c r="ORR1033" s="193"/>
      <c r="ORS1033" s="193"/>
      <c r="ORT1033" s="193"/>
      <c r="ORU1033" s="193"/>
      <c r="ORV1033" s="193"/>
      <c r="ORW1033" s="193"/>
      <c r="ORX1033" s="193"/>
      <c r="ORY1033" s="193"/>
      <c r="ORZ1033" s="193"/>
      <c r="OSA1033" s="193"/>
      <c r="OSB1033" s="193"/>
      <c r="OSC1033" s="193"/>
      <c r="OSD1033" s="193"/>
      <c r="OSE1033" s="193"/>
      <c r="OSF1033" s="193"/>
      <c r="OSG1033" s="193"/>
      <c r="OSH1033" s="193"/>
      <c r="OSI1033" s="193"/>
      <c r="OSJ1033" s="193"/>
      <c r="OSK1033" s="193"/>
      <c r="OSL1033" s="193"/>
      <c r="OSM1033" s="193"/>
      <c r="OSN1033" s="193"/>
      <c r="OSO1033" s="193"/>
      <c r="OSP1033" s="193"/>
      <c r="OSQ1033" s="193"/>
      <c r="OSR1033" s="193"/>
      <c r="OSS1033" s="193"/>
      <c r="OST1033" s="193"/>
      <c r="OSU1033" s="193"/>
      <c r="OSV1033" s="193"/>
      <c r="OSW1033" s="193"/>
      <c r="OSX1033" s="193"/>
      <c r="OSY1033" s="193"/>
      <c r="OSZ1033" s="193"/>
      <c r="OTA1033" s="193"/>
      <c r="OTB1033" s="193"/>
      <c r="OTC1033" s="193"/>
      <c r="OTD1033" s="193"/>
      <c r="OTE1033" s="193"/>
      <c r="OTF1033" s="193"/>
      <c r="OTG1033" s="193"/>
      <c r="OTH1033" s="193"/>
      <c r="OTI1033" s="193"/>
      <c r="OTJ1033" s="193"/>
      <c r="OTK1033" s="193"/>
      <c r="OTL1033" s="193"/>
      <c r="OTM1033" s="193"/>
      <c r="OTN1033" s="193"/>
      <c r="OTO1033" s="193"/>
      <c r="OTP1033" s="193"/>
      <c r="OTQ1033" s="193"/>
      <c r="OTR1033" s="193"/>
      <c r="OTS1033" s="193"/>
      <c r="OTT1033" s="193"/>
      <c r="OTU1033" s="193"/>
      <c r="OTV1033" s="193"/>
      <c r="OTW1033" s="193"/>
      <c r="OTX1033" s="193"/>
      <c r="OTY1033" s="193"/>
      <c r="OTZ1033" s="193"/>
      <c r="OUA1033" s="193"/>
      <c r="OUB1033" s="193"/>
      <c r="OUC1033" s="193"/>
      <c r="OUD1033" s="193"/>
      <c r="OUE1033" s="193"/>
      <c r="OUF1033" s="193"/>
      <c r="OUG1033" s="193"/>
      <c r="OUH1033" s="193"/>
      <c r="OUI1033" s="193"/>
      <c r="OUJ1033" s="193"/>
      <c r="OUK1033" s="193"/>
      <c r="OUL1033" s="193"/>
      <c r="OUM1033" s="193"/>
      <c r="OUN1033" s="193"/>
      <c r="OUO1033" s="193"/>
      <c r="OUP1033" s="193"/>
      <c r="OUQ1033" s="193"/>
      <c r="OUR1033" s="193"/>
      <c r="OUS1033" s="193"/>
      <c r="OUT1033" s="193"/>
      <c r="OUU1033" s="193"/>
      <c r="OUV1033" s="193"/>
      <c r="OUW1033" s="193"/>
      <c r="OUX1033" s="193"/>
      <c r="OUY1033" s="193"/>
      <c r="OUZ1033" s="193"/>
      <c r="OVA1033" s="193"/>
      <c r="OVB1033" s="193"/>
      <c r="OVC1033" s="193"/>
      <c r="OVD1033" s="193"/>
      <c r="OVE1033" s="193"/>
      <c r="OVF1033" s="193"/>
      <c r="OVG1033" s="193"/>
      <c r="OVH1033" s="193"/>
      <c r="OVI1033" s="193"/>
      <c r="OVJ1033" s="193"/>
      <c r="OVK1033" s="193"/>
      <c r="OVL1033" s="193"/>
      <c r="OVM1033" s="193"/>
      <c r="OVN1033" s="193"/>
      <c r="OVO1033" s="193"/>
      <c r="OVP1033" s="193"/>
      <c r="OVQ1033" s="193"/>
      <c r="OVR1033" s="193"/>
      <c r="OVS1033" s="193"/>
      <c r="OVT1033" s="193"/>
      <c r="OVU1033" s="193"/>
      <c r="OVV1033" s="193"/>
      <c r="OVW1033" s="193"/>
      <c r="OVX1033" s="193"/>
      <c r="OVY1033" s="193"/>
      <c r="OVZ1033" s="193"/>
      <c r="OWA1033" s="193"/>
      <c r="OWB1033" s="193"/>
      <c r="OWC1033" s="193"/>
      <c r="OWD1033" s="193"/>
      <c r="OWE1033" s="193"/>
      <c r="OWF1033" s="193"/>
      <c r="OWG1033" s="193"/>
      <c r="OWH1033" s="193"/>
      <c r="OWI1033" s="193"/>
      <c r="OWJ1033" s="193"/>
      <c r="OWK1033" s="193"/>
      <c r="OWL1033" s="193"/>
      <c r="OWM1033" s="193"/>
      <c r="OWN1033" s="193"/>
      <c r="OWO1033" s="193"/>
      <c r="OWP1033" s="193"/>
      <c r="OWQ1033" s="193"/>
      <c r="OWR1033" s="193"/>
      <c r="OWS1033" s="193"/>
      <c r="OWT1033" s="193"/>
      <c r="OWU1033" s="193"/>
      <c r="OWV1033" s="193"/>
      <c r="OWW1033" s="193"/>
      <c r="OWX1033" s="193"/>
      <c r="OWY1033" s="193"/>
      <c r="OWZ1033" s="193"/>
      <c r="OXA1033" s="193"/>
      <c r="OXB1033" s="193"/>
      <c r="OXC1033" s="193"/>
      <c r="OXD1033" s="193"/>
      <c r="OXE1033" s="193"/>
      <c r="OXF1033" s="193"/>
      <c r="OXG1033" s="193"/>
      <c r="OXH1033" s="193"/>
      <c r="OXI1033" s="193"/>
      <c r="OXJ1033" s="193"/>
      <c r="OXK1033" s="193"/>
      <c r="OXL1033" s="193"/>
      <c r="OXM1033" s="193"/>
      <c r="OXN1033" s="193"/>
      <c r="OXO1033" s="193"/>
      <c r="OXP1033" s="193"/>
      <c r="OXQ1033" s="193"/>
      <c r="OXR1033" s="193"/>
      <c r="OXS1033" s="193"/>
      <c r="OXT1033" s="193"/>
      <c r="OXU1033" s="193"/>
      <c r="OXV1033" s="193"/>
      <c r="OXW1033" s="193"/>
      <c r="OXX1033" s="193"/>
      <c r="OXY1033" s="193"/>
      <c r="OXZ1033" s="193"/>
      <c r="OYA1033" s="193"/>
      <c r="OYB1033" s="193"/>
      <c r="OYC1033" s="193"/>
      <c r="OYD1033" s="193"/>
      <c r="OYE1033" s="193"/>
      <c r="OYF1033" s="193"/>
      <c r="OYG1033" s="193"/>
      <c r="OYH1033" s="193"/>
      <c r="OYI1033" s="193"/>
      <c r="OYJ1033" s="193"/>
      <c r="OYK1033" s="193"/>
      <c r="OYL1033" s="193"/>
      <c r="OYM1033" s="193"/>
      <c r="OYN1033" s="193"/>
      <c r="OYO1033" s="193"/>
      <c r="OYP1033" s="193"/>
      <c r="OYQ1033" s="193"/>
      <c r="OYR1033" s="193"/>
      <c r="OYS1033" s="193"/>
      <c r="OYT1033" s="193"/>
      <c r="OYU1033" s="193"/>
      <c r="OYV1033" s="193"/>
      <c r="OYW1033" s="193"/>
      <c r="OYX1033" s="193"/>
      <c r="OYY1033" s="193"/>
      <c r="OYZ1033" s="193"/>
      <c r="OZA1033" s="193"/>
      <c r="OZB1033" s="193"/>
      <c r="OZC1033" s="193"/>
      <c r="OZD1033" s="193"/>
      <c r="OZE1033" s="193"/>
      <c r="OZF1033" s="193"/>
      <c r="OZG1033" s="193"/>
      <c r="OZH1033" s="193"/>
      <c r="OZI1033" s="193"/>
      <c r="OZJ1033" s="193"/>
      <c r="OZK1033" s="193"/>
      <c r="OZL1033" s="193"/>
      <c r="OZM1033" s="193"/>
      <c r="OZN1033" s="193"/>
      <c r="OZO1033" s="193"/>
      <c r="OZP1033" s="193"/>
      <c r="OZQ1033" s="193"/>
      <c r="OZR1033" s="193"/>
      <c r="OZS1033" s="193"/>
      <c r="OZT1033" s="193"/>
      <c r="OZU1033" s="193"/>
      <c r="OZV1033" s="193"/>
      <c r="OZW1033" s="193"/>
      <c r="OZX1033" s="193"/>
      <c r="OZY1033" s="193"/>
      <c r="OZZ1033" s="193"/>
      <c r="PAA1033" s="193"/>
      <c r="PAB1033" s="193"/>
      <c r="PAC1033" s="193"/>
      <c r="PAD1033" s="193"/>
      <c r="PAE1033" s="193"/>
      <c r="PAF1033" s="193"/>
      <c r="PAG1033" s="193"/>
      <c r="PAH1033" s="193"/>
      <c r="PAI1033" s="193"/>
      <c r="PAJ1033" s="193"/>
      <c r="PAK1033" s="193"/>
      <c r="PAL1033" s="193"/>
      <c r="PAM1033" s="193"/>
      <c r="PAN1033" s="193"/>
      <c r="PAO1033" s="193"/>
      <c r="PAP1033" s="193"/>
      <c r="PAQ1033" s="193"/>
      <c r="PAR1033" s="193"/>
      <c r="PAS1033" s="193"/>
      <c r="PAT1033" s="193"/>
      <c r="PAU1033" s="193"/>
      <c r="PAV1033" s="193"/>
      <c r="PAW1033" s="193"/>
      <c r="PAX1033" s="193"/>
      <c r="PAY1033" s="193"/>
      <c r="PAZ1033" s="193"/>
      <c r="PBA1033" s="193"/>
      <c r="PBB1033" s="193"/>
      <c r="PBC1033" s="193"/>
      <c r="PBD1033" s="193"/>
      <c r="PBE1033" s="193"/>
      <c r="PBF1033" s="193"/>
      <c r="PBG1033" s="193"/>
      <c r="PBH1033" s="193"/>
      <c r="PBI1033" s="193"/>
      <c r="PBJ1033" s="193"/>
      <c r="PBK1033" s="193"/>
      <c r="PBL1033" s="193"/>
      <c r="PBM1033" s="193"/>
      <c r="PBN1033" s="193"/>
      <c r="PBO1033" s="193"/>
      <c r="PBP1033" s="193"/>
      <c r="PBQ1033" s="193"/>
      <c r="PBR1033" s="193"/>
      <c r="PBS1033" s="193"/>
      <c r="PBT1033" s="193"/>
      <c r="PBU1033" s="193"/>
      <c r="PBV1033" s="193"/>
      <c r="PBW1033" s="193"/>
      <c r="PBX1033" s="193"/>
      <c r="PBY1033" s="193"/>
      <c r="PBZ1033" s="193"/>
      <c r="PCA1033" s="193"/>
      <c r="PCB1033" s="193"/>
      <c r="PCC1033" s="193"/>
      <c r="PCD1033" s="193"/>
      <c r="PCE1033" s="193"/>
      <c r="PCF1033" s="193"/>
      <c r="PCG1033" s="193"/>
      <c r="PCH1033" s="193"/>
      <c r="PCI1033" s="193"/>
      <c r="PCJ1033" s="193"/>
      <c r="PCK1033" s="193"/>
      <c r="PCL1033" s="193"/>
      <c r="PCM1033" s="193"/>
      <c r="PCN1033" s="193"/>
      <c r="PCO1033" s="193"/>
      <c r="PCP1033" s="193"/>
      <c r="PCQ1033" s="193"/>
      <c r="PCR1033" s="193"/>
      <c r="PCS1033" s="193"/>
      <c r="PCT1033" s="193"/>
      <c r="PCU1033" s="193"/>
      <c r="PCV1033" s="193"/>
      <c r="PCW1033" s="193"/>
      <c r="PCX1033" s="193"/>
      <c r="PCY1033" s="193"/>
      <c r="PCZ1033" s="193"/>
      <c r="PDA1033" s="193"/>
      <c r="PDB1033" s="193"/>
      <c r="PDC1033" s="193"/>
      <c r="PDD1033" s="193"/>
      <c r="PDE1033" s="193"/>
      <c r="PDF1033" s="193"/>
      <c r="PDG1033" s="193"/>
      <c r="PDH1033" s="193"/>
      <c r="PDI1033" s="193"/>
      <c r="PDJ1033" s="193"/>
      <c r="PDK1033" s="193"/>
      <c r="PDL1033" s="193"/>
      <c r="PDM1033" s="193"/>
      <c r="PDN1033" s="193"/>
      <c r="PDO1033" s="193"/>
      <c r="PDP1033" s="193"/>
      <c r="PDQ1033" s="193"/>
      <c r="PDR1033" s="193"/>
      <c r="PDS1033" s="193"/>
      <c r="PDT1033" s="193"/>
      <c r="PDU1033" s="193"/>
      <c r="PDV1033" s="193"/>
      <c r="PDW1033" s="193"/>
      <c r="PDX1033" s="193"/>
      <c r="PDY1033" s="193"/>
      <c r="PDZ1033" s="193"/>
      <c r="PEA1033" s="193"/>
      <c r="PEB1033" s="193"/>
      <c r="PEC1033" s="193"/>
      <c r="PED1033" s="193"/>
      <c r="PEE1033" s="193"/>
      <c r="PEF1033" s="193"/>
      <c r="PEG1033" s="193"/>
      <c r="PEH1033" s="193"/>
      <c r="PEI1033" s="193"/>
      <c r="PEJ1033" s="193"/>
      <c r="PEK1033" s="193"/>
      <c r="PEL1033" s="193"/>
      <c r="PEM1033" s="193"/>
      <c r="PEN1033" s="193"/>
      <c r="PEO1033" s="193"/>
      <c r="PEP1033" s="193"/>
      <c r="PEQ1033" s="193"/>
      <c r="PER1033" s="193"/>
      <c r="PES1033" s="193"/>
      <c r="PET1033" s="193"/>
      <c r="PEU1033" s="193"/>
      <c r="PEV1033" s="193"/>
      <c r="PEW1033" s="193"/>
      <c r="PEX1033" s="193"/>
      <c r="PEY1033" s="193"/>
      <c r="PEZ1033" s="193"/>
      <c r="PFA1033" s="193"/>
      <c r="PFB1033" s="193"/>
      <c r="PFC1033" s="193"/>
      <c r="PFD1033" s="193"/>
      <c r="PFE1033" s="193"/>
      <c r="PFF1033" s="193"/>
      <c r="PFG1033" s="193"/>
      <c r="PFH1033" s="193"/>
      <c r="PFI1033" s="193"/>
      <c r="PFJ1033" s="193"/>
      <c r="PFK1033" s="193"/>
      <c r="PFL1033" s="193"/>
      <c r="PFM1033" s="193"/>
      <c r="PFN1033" s="193"/>
      <c r="PFO1033" s="193"/>
      <c r="PFP1033" s="193"/>
      <c r="PFQ1033" s="193"/>
      <c r="PFR1033" s="193"/>
      <c r="PFS1033" s="193"/>
      <c r="PFT1033" s="193"/>
      <c r="PFU1033" s="193"/>
      <c r="PFV1033" s="193"/>
      <c r="PFW1033" s="193"/>
      <c r="PFX1033" s="193"/>
      <c r="PFY1033" s="193"/>
      <c r="PFZ1033" s="193"/>
      <c r="PGA1033" s="193"/>
      <c r="PGB1033" s="193"/>
      <c r="PGC1033" s="193"/>
      <c r="PGD1033" s="193"/>
      <c r="PGE1033" s="193"/>
      <c r="PGF1033" s="193"/>
      <c r="PGG1033" s="193"/>
      <c r="PGH1033" s="193"/>
      <c r="PGI1033" s="193"/>
      <c r="PGJ1033" s="193"/>
      <c r="PGK1033" s="193"/>
      <c r="PGL1033" s="193"/>
      <c r="PGM1033" s="193"/>
      <c r="PGN1033" s="193"/>
      <c r="PGO1033" s="193"/>
      <c r="PGP1033" s="193"/>
      <c r="PGQ1033" s="193"/>
      <c r="PGR1033" s="193"/>
      <c r="PGS1033" s="193"/>
      <c r="PGT1033" s="193"/>
      <c r="PGU1033" s="193"/>
      <c r="PGV1033" s="193"/>
      <c r="PGW1033" s="193"/>
      <c r="PGX1033" s="193"/>
      <c r="PGY1033" s="193"/>
      <c r="PGZ1033" s="193"/>
      <c r="PHA1033" s="193"/>
      <c r="PHB1033" s="193"/>
      <c r="PHC1033" s="193"/>
      <c r="PHD1033" s="193"/>
      <c r="PHE1033" s="193"/>
      <c r="PHF1033" s="193"/>
      <c r="PHG1033" s="193"/>
      <c r="PHH1033" s="193"/>
      <c r="PHI1033" s="193"/>
      <c r="PHJ1033" s="193"/>
      <c r="PHK1033" s="193"/>
      <c r="PHL1033" s="193"/>
      <c r="PHM1033" s="193"/>
      <c r="PHN1033" s="193"/>
      <c r="PHO1033" s="193"/>
      <c r="PHP1033" s="193"/>
      <c r="PHQ1033" s="193"/>
      <c r="PHR1033" s="193"/>
      <c r="PHS1033" s="193"/>
      <c r="PHT1033" s="193"/>
      <c r="PHU1033" s="193"/>
      <c r="PHV1033" s="193"/>
      <c r="PHW1033" s="193"/>
      <c r="PHX1033" s="193"/>
      <c r="PHY1033" s="193"/>
      <c r="PHZ1033" s="193"/>
      <c r="PIA1033" s="193"/>
      <c r="PIB1033" s="193"/>
      <c r="PIC1033" s="193"/>
      <c r="PID1033" s="193"/>
      <c r="PIE1033" s="193"/>
      <c r="PIF1033" s="193"/>
      <c r="PIG1033" s="193"/>
      <c r="PIH1033" s="193"/>
      <c r="PII1033" s="193"/>
      <c r="PIJ1033" s="193"/>
      <c r="PIK1033" s="193"/>
      <c r="PIL1033" s="193"/>
      <c r="PIM1033" s="193"/>
      <c r="PIN1033" s="193"/>
      <c r="PIO1033" s="193"/>
      <c r="PIP1033" s="193"/>
      <c r="PIQ1033" s="193"/>
      <c r="PIR1033" s="193"/>
      <c r="PIS1033" s="193"/>
      <c r="PIT1033" s="193"/>
      <c r="PIU1033" s="193"/>
      <c r="PIV1033" s="193"/>
      <c r="PIW1033" s="193"/>
      <c r="PIX1033" s="193"/>
      <c r="PIY1033" s="193"/>
      <c r="PIZ1033" s="193"/>
      <c r="PJA1033" s="193"/>
      <c r="PJB1033" s="193"/>
      <c r="PJC1033" s="193"/>
      <c r="PJD1033" s="193"/>
      <c r="PJE1033" s="193"/>
      <c r="PJF1033" s="193"/>
      <c r="PJG1033" s="193"/>
      <c r="PJH1033" s="193"/>
      <c r="PJI1033" s="193"/>
      <c r="PJJ1033" s="193"/>
      <c r="PJK1033" s="193"/>
      <c r="PJL1033" s="193"/>
      <c r="PJM1033" s="193"/>
      <c r="PJN1033" s="193"/>
      <c r="PJO1033" s="193"/>
      <c r="PJP1033" s="193"/>
      <c r="PJQ1033" s="193"/>
      <c r="PJR1033" s="193"/>
      <c r="PJS1033" s="193"/>
      <c r="PJT1033" s="193"/>
      <c r="PJU1033" s="193"/>
      <c r="PJV1033" s="193"/>
      <c r="PJW1033" s="193"/>
      <c r="PJX1033" s="193"/>
      <c r="PJY1033" s="193"/>
      <c r="PJZ1033" s="193"/>
      <c r="PKA1033" s="193"/>
      <c r="PKB1033" s="193"/>
      <c r="PKC1033" s="193"/>
      <c r="PKD1033" s="193"/>
      <c r="PKE1033" s="193"/>
      <c r="PKF1033" s="193"/>
      <c r="PKG1033" s="193"/>
      <c r="PKH1033" s="193"/>
      <c r="PKI1033" s="193"/>
      <c r="PKJ1033" s="193"/>
      <c r="PKK1033" s="193"/>
      <c r="PKL1033" s="193"/>
      <c r="PKM1033" s="193"/>
      <c r="PKN1033" s="193"/>
      <c r="PKO1033" s="193"/>
      <c r="PKP1033" s="193"/>
      <c r="PKQ1033" s="193"/>
      <c r="PKR1033" s="193"/>
      <c r="PKS1033" s="193"/>
      <c r="PKT1033" s="193"/>
      <c r="PKU1033" s="193"/>
      <c r="PKV1033" s="193"/>
      <c r="PKW1033" s="193"/>
      <c r="PKX1033" s="193"/>
      <c r="PKY1033" s="193"/>
      <c r="PKZ1033" s="193"/>
      <c r="PLA1033" s="193"/>
      <c r="PLB1033" s="193"/>
      <c r="PLC1033" s="193"/>
      <c r="PLD1033" s="193"/>
      <c r="PLE1033" s="193"/>
      <c r="PLF1033" s="193"/>
      <c r="PLG1033" s="193"/>
      <c r="PLH1033" s="193"/>
      <c r="PLI1033" s="193"/>
      <c r="PLJ1033" s="193"/>
      <c r="PLK1033" s="193"/>
      <c r="PLL1033" s="193"/>
      <c r="PLM1033" s="193"/>
      <c r="PLN1033" s="193"/>
      <c r="PLO1033" s="193"/>
      <c r="PLP1033" s="193"/>
      <c r="PLQ1033" s="193"/>
      <c r="PLR1033" s="193"/>
      <c r="PLS1033" s="193"/>
      <c r="PLT1033" s="193"/>
      <c r="PLU1033" s="193"/>
      <c r="PLV1033" s="193"/>
      <c r="PLW1033" s="193"/>
      <c r="PLX1033" s="193"/>
      <c r="PLY1033" s="193"/>
      <c r="PLZ1033" s="193"/>
      <c r="PMA1033" s="193"/>
      <c r="PMB1033" s="193"/>
      <c r="PMC1033" s="193"/>
      <c r="PMD1033" s="193"/>
      <c r="PME1033" s="193"/>
      <c r="PMF1033" s="193"/>
      <c r="PMG1033" s="193"/>
      <c r="PMH1033" s="193"/>
      <c r="PMI1033" s="193"/>
      <c r="PMJ1033" s="193"/>
      <c r="PMK1033" s="193"/>
      <c r="PML1033" s="193"/>
      <c r="PMM1033" s="193"/>
      <c r="PMN1033" s="193"/>
      <c r="PMO1033" s="193"/>
      <c r="PMP1033" s="193"/>
      <c r="PMQ1033" s="193"/>
      <c r="PMR1033" s="193"/>
      <c r="PMS1033" s="193"/>
      <c r="PMT1033" s="193"/>
      <c r="PMU1033" s="193"/>
      <c r="PMV1033" s="193"/>
      <c r="PMW1033" s="193"/>
      <c r="PMX1033" s="193"/>
      <c r="PMY1033" s="193"/>
      <c r="PMZ1033" s="193"/>
      <c r="PNA1033" s="193"/>
      <c r="PNB1033" s="193"/>
      <c r="PNC1033" s="193"/>
      <c r="PND1033" s="193"/>
      <c r="PNE1033" s="193"/>
      <c r="PNF1033" s="193"/>
      <c r="PNG1033" s="193"/>
      <c r="PNH1033" s="193"/>
      <c r="PNI1033" s="193"/>
      <c r="PNJ1033" s="193"/>
      <c r="PNK1033" s="193"/>
      <c r="PNL1033" s="193"/>
      <c r="PNM1033" s="193"/>
      <c r="PNN1033" s="193"/>
      <c r="PNO1033" s="193"/>
      <c r="PNP1033" s="193"/>
      <c r="PNQ1033" s="193"/>
      <c r="PNR1033" s="193"/>
      <c r="PNS1033" s="193"/>
      <c r="PNT1033" s="193"/>
      <c r="PNU1033" s="193"/>
      <c r="PNV1033" s="193"/>
      <c r="PNW1033" s="193"/>
      <c r="PNX1033" s="193"/>
      <c r="PNY1033" s="193"/>
      <c r="PNZ1033" s="193"/>
      <c r="POA1033" s="193"/>
      <c r="POB1033" s="193"/>
      <c r="POC1033" s="193"/>
      <c r="POD1033" s="193"/>
      <c r="POE1033" s="193"/>
      <c r="POF1033" s="193"/>
      <c r="POG1033" s="193"/>
      <c r="POH1033" s="193"/>
      <c r="POI1033" s="193"/>
      <c r="POJ1033" s="193"/>
      <c r="POK1033" s="193"/>
      <c r="POL1033" s="193"/>
      <c r="POM1033" s="193"/>
      <c r="PON1033" s="193"/>
      <c r="POO1033" s="193"/>
      <c r="POP1033" s="193"/>
      <c r="POQ1033" s="193"/>
      <c r="POR1033" s="193"/>
      <c r="POS1033" s="193"/>
      <c r="POT1033" s="193"/>
      <c r="POU1033" s="193"/>
      <c r="POV1033" s="193"/>
      <c r="POW1033" s="193"/>
      <c r="POX1033" s="193"/>
      <c r="POY1033" s="193"/>
      <c r="POZ1033" s="193"/>
      <c r="PPA1033" s="193"/>
      <c r="PPB1033" s="193"/>
      <c r="PPC1033" s="193"/>
      <c r="PPD1033" s="193"/>
      <c r="PPE1033" s="193"/>
      <c r="PPF1033" s="193"/>
      <c r="PPG1033" s="193"/>
      <c r="PPH1033" s="193"/>
      <c r="PPI1033" s="193"/>
      <c r="PPJ1033" s="193"/>
      <c r="PPK1033" s="193"/>
      <c r="PPL1033" s="193"/>
      <c r="PPM1033" s="193"/>
      <c r="PPN1033" s="193"/>
      <c r="PPO1033" s="193"/>
      <c r="PPP1033" s="193"/>
      <c r="PPQ1033" s="193"/>
      <c r="PPR1033" s="193"/>
      <c r="PPS1033" s="193"/>
      <c r="PPT1033" s="193"/>
      <c r="PPU1033" s="193"/>
      <c r="PPV1033" s="193"/>
      <c r="PPW1033" s="193"/>
      <c r="PPX1033" s="193"/>
      <c r="PPY1033" s="193"/>
      <c r="PPZ1033" s="193"/>
      <c r="PQA1033" s="193"/>
      <c r="PQB1033" s="193"/>
      <c r="PQC1033" s="193"/>
      <c r="PQD1033" s="193"/>
      <c r="PQE1033" s="193"/>
      <c r="PQF1033" s="193"/>
      <c r="PQG1033" s="193"/>
      <c r="PQH1033" s="193"/>
      <c r="PQI1033" s="193"/>
      <c r="PQJ1033" s="193"/>
      <c r="PQK1033" s="193"/>
      <c r="PQL1033" s="193"/>
      <c r="PQM1033" s="193"/>
      <c r="PQN1033" s="193"/>
      <c r="PQO1033" s="193"/>
      <c r="PQP1033" s="193"/>
      <c r="PQQ1033" s="193"/>
      <c r="PQR1033" s="193"/>
      <c r="PQS1033" s="193"/>
      <c r="PQT1033" s="193"/>
      <c r="PQU1033" s="193"/>
      <c r="PQV1033" s="193"/>
      <c r="PQW1033" s="193"/>
      <c r="PQX1033" s="193"/>
      <c r="PQY1033" s="193"/>
      <c r="PQZ1033" s="193"/>
      <c r="PRA1033" s="193"/>
      <c r="PRB1033" s="193"/>
      <c r="PRC1033" s="193"/>
      <c r="PRD1033" s="193"/>
      <c r="PRE1033" s="193"/>
      <c r="PRF1033" s="193"/>
      <c r="PRG1033" s="193"/>
      <c r="PRH1033" s="193"/>
      <c r="PRI1033" s="193"/>
      <c r="PRJ1033" s="193"/>
      <c r="PRK1033" s="193"/>
      <c r="PRL1033" s="193"/>
      <c r="PRM1033" s="193"/>
      <c r="PRN1033" s="193"/>
      <c r="PRO1033" s="193"/>
      <c r="PRP1033" s="193"/>
      <c r="PRQ1033" s="193"/>
      <c r="PRR1033" s="193"/>
      <c r="PRS1033" s="193"/>
      <c r="PRT1033" s="193"/>
      <c r="PRU1033" s="193"/>
      <c r="PRV1033" s="193"/>
      <c r="PRW1033" s="193"/>
      <c r="PRX1033" s="193"/>
      <c r="PRY1033" s="193"/>
      <c r="PRZ1033" s="193"/>
      <c r="PSA1033" s="193"/>
      <c r="PSB1033" s="193"/>
      <c r="PSC1033" s="193"/>
      <c r="PSD1033" s="193"/>
      <c r="PSE1033" s="193"/>
      <c r="PSF1033" s="193"/>
      <c r="PSG1033" s="193"/>
      <c r="PSH1033" s="193"/>
      <c r="PSI1033" s="193"/>
      <c r="PSJ1033" s="193"/>
      <c r="PSK1033" s="193"/>
      <c r="PSL1033" s="193"/>
      <c r="PSM1033" s="193"/>
      <c r="PSN1033" s="193"/>
      <c r="PSO1033" s="193"/>
      <c r="PSP1033" s="193"/>
      <c r="PSQ1033" s="193"/>
      <c r="PSR1033" s="193"/>
      <c r="PSS1033" s="193"/>
      <c r="PST1033" s="193"/>
      <c r="PSU1033" s="193"/>
      <c r="PSV1033" s="193"/>
      <c r="PSW1033" s="193"/>
      <c r="PSX1033" s="193"/>
      <c r="PSY1033" s="193"/>
      <c r="PSZ1033" s="193"/>
      <c r="PTA1033" s="193"/>
      <c r="PTB1033" s="193"/>
      <c r="PTC1033" s="193"/>
      <c r="PTD1033" s="193"/>
      <c r="PTE1033" s="193"/>
      <c r="PTF1033" s="193"/>
      <c r="PTG1033" s="193"/>
      <c r="PTH1033" s="193"/>
      <c r="PTI1033" s="193"/>
      <c r="PTJ1033" s="193"/>
      <c r="PTK1033" s="193"/>
      <c r="PTL1033" s="193"/>
      <c r="PTM1033" s="193"/>
      <c r="PTN1033" s="193"/>
      <c r="PTO1033" s="193"/>
      <c r="PTP1033" s="193"/>
      <c r="PTQ1033" s="193"/>
      <c r="PTR1033" s="193"/>
      <c r="PTS1033" s="193"/>
      <c r="PTT1033" s="193"/>
      <c r="PTU1033" s="193"/>
      <c r="PTV1033" s="193"/>
      <c r="PTW1033" s="193"/>
      <c r="PTX1033" s="193"/>
      <c r="PTY1033" s="193"/>
      <c r="PTZ1033" s="193"/>
      <c r="PUA1033" s="193"/>
      <c r="PUB1033" s="193"/>
      <c r="PUC1033" s="193"/>
      <c r="PUD1033" s="193"/>
      <c r="PUE1033" s="193"/>
      <c r="PUF1033" s="193"/>
      <c r="PUG1033" s="193"/>
      <c r="PUH1033" s="193"/>
      <c r="PUI1033" s="193"/>
      <c r="PUJ1033" s="193"/>
      <c r="PUK1033" s="193"/>
      <c r="PUL1033" s="193"/>
      <c r="PUM1033" s="193"/>
      <c r="PUN1033" s="193"/>
      <c r="PUO1033" s="193"/>
      <c r="PUP1033" s="193"/>
      <c r="PUQ1033" s="193"/>
      <c r="PUR1033" s="193"/>
      <c r="PUS1033" s="193"/>
      <c r="PUT1033" s="193"/>
      <c r="PUU1033" s="193"/>
      <c r="PUV1033" s="193"/>
      <c r="PUW1033" s="193"/>
      <c r="PUX1033" s="193"/>
      <c r="PUY1033" s="193"/>
      <c r="PUZ1033" s="193"/>
      <c r="PVA1033" s="193"/>
      <c r="PVB1033" s="193"/>
      <c r="PVC1033" s="193"/>
      <c r="PVD1033" s="193"/>
      <c r="PVE1033" s="193"/>
      <c r="PVF1033" s="193"/>
      <c r="PVG1033" s="193"/>
      <c r="PVH1033" s="193"/>
      <c r="PVI1033" s="193"/>
      <c r="PVJ1033" s="193"/>
      <c r="PVK1033" s="193"/>
      <c r="PVL1033" s="193"/>
      <c r="PVM1033" s="193"/>
      <c r="PVN1033" s="193"/>
      <c r="PVO1033" s="193"/>
      <c r="PVP1033" s="193"/>
      <c r="PVQ1033" s="193"/>
      <c r="PVR1033" s="193"/>
      <c r="PVS1033" s="193"/>
      <c r="PVT1033" s="193"/>
      <c r="PVU1033" s="193"/>
      <c r="PVV1033" s="193"/>
      <c r="PVW1033" s="193"/>
      <c r="PVX1033" s="193"/>
      <c r="PVY1033" s="193"/>
      <c r="PVZ1033" s="193"/>
      <c r="PWA1033" s="193"/>
      <c r="PWB1033" s="193"/>
      <c r="PWC1033" s="193"/>
      <c r="PWD1033" s="193"/>
      <c r="PWE1033" s="193"/>
      <c r="PWF1033" s="193"/>
      <c r="PWG1033" s="193"/>
      <c r="PWH1033" s="193"/>
      <c r="PWI1033" s="193"/>
      <c r="PWJ1033" s="193"/>
      <c r="PWK1033" s="193"/>
      <c r="PWL1033" s="193"/>
      <c r="PWM1033" s="193"/>
      <c r="PWN1033" s="193"/>
      <c r="PWO1033" s="193"/>
      <c r="PWP1033" s="193"/>
      <c r="PWQ1033" s="193"/>
      <c r="PWR1033" s="193"/>
      <c r="PWS1033" s="193"/>
      <c r="PWT1033" s="193"/>
      <c r="PWU1033" s="193"/>
      <c r="PWV1033" s="193"/>
      <c r="PWW1033" s="193"/>
      <c r="PWX1033" s="193"/>
      <c r="PWY1033" s="193"/>
      <c r="PWZ1033" s="193"/>
      <c r="PXA1033" s="193"/>
      <c r="PXB1033" s="193"/>
      <c r="PXC1033" s="193"/>
      <c r="PXD1033" s="193"/>
      <c r="PXE1033" s="193"/>
      <c r="PXF1033" s="193"/>
      <c r="PXG1033" s="193"/>
      <c r="PXH1033" s="193"/>
      <c r="PXI1033" s="193"/>
      <c r="PXJ1033" s="193"/>
      <c r="PXK1033" s="193"/>
      <c r="PXL1033" s="193"/>
      <c r="PXM1033" s="193"/>
      <c r="PXN1033" s="193"/>
      <c r="PXO1033" s="193"/>
      <c r="PXP1033" s="193"/>
      <c r="PXQ1033" s="193"/>
      <c r="PXR1033" s="193"/>
      <c r="PXS1033" s="193"/>
      <c r="PXT1033" s="193"/>
      <c r="PXU1033" s="193"/>
      <c r="PXV1033" s="193"/>
      <c r="PXW1033" s="193"/>
      <c r="PXX1033" s="193"/>
      <c r="PXY1033" s="193"/>
      <c r="PXZ1033" s="193"/>
      <c r="PYA1033" s="193"/>
      <c r="PYB1033" s="193"/>
      <c r="PYC1033" s="193"/>
      <c r="PYD1033" s="193"/>
      <c r="PYE1033" s="193"/>
      <c r="PYF1033" s="193"/>
      <c r="PYG1033" s="193"/>
      <c r="PYH1033" s="193"/>
      <c r="PYI1033" s="193"/>
      <c r="PYJ1033" s="193"/>
      <c r="PYK1033" s="193"/>
      <c r="PYL1033" s="193"/>
      <c r="PYM1033" s="193"/>
      <c r="PYN1033" s="193"/>
      <c r="PYO1033" s="193"/>
      <c r="PYP1033" s="193"/>
      <c r="PYQ1033" s="193"/>
      <c r="PYR1033" s="193"/>
      <c r="PYS1033" s="193"/>
      <c r="PYT1033" s="193"/>
      <c r="PYU1033" s="193"/>
      <c r="PYV1033" s="193"/>
      <c r="PYW1033" s="193"/>
      <c r="PYX1033" s="193"/>
      <c r="PYY1033" s="193"/>
      <c r="PYZ1033" s="193"/>
      <c r="PZA1033" s="193"/>
      <c r="PZB1033" s="193"/>
      <c r="PZC1033" s="193"/>
      <c r="PZD1033" s="193"/>
      <c r="PZE1033" s="193"/>
      <c r="PZF1033" s="193"/>
      <c r="PZG1033" s="193"/>
      <c r="PZH1033" s="193"/>
      <c r="PZI1033" s="193"/>
      <c r="PZJ1033" s="193"/>
      <c r="PZK1033" s="193"/>
      <c r="PZL1033" s="193"/>
      <c r="PZM1033" s="193"/>
      <c r="PZN1033" s="193"/>
      <c r="PZO1033" s="193"/>
      <c r="PZP1033" s="193"/>
      <c r="PZQ1033" s="193"/>
      <c r="PZR1033" s="193"/>
      <c r="PZS1033" s="193"/>
      <c r="PZT1033" s="193"/>
      <c r="PZU1033" s="193"/>
      <c r="PZV1033" s="193"/>
      <c r="PZW1033" s="193"/>
      <c r="PZX1033" s="193"/>
      <c r="PZY1033" s="193"/>
      <c r="PZZ1033" s="193"/>
      <c r="QAA1033" s="193"/>
      <c r="QAB1033" s="193"/>
      <c r="QAC1033" s="193"/>
      <c r="QAD1033" s="193"/>
      <c r="QAE1033" s="193"/>
      <c r="QAF1033" s="193"/>
      <c r="QAG1033" s="193"/>
      <c r="QAH1033" s="193"/>
      <c r="QAI1033" s="193"/>
      <c r="QAJ1033" s="193"/>
      <c r="QAK1033" s="193"/>
      <c r="QAL1033" s="193"/>
      <c r="QAM1033" s="193"/>
      <c r="QAN1033" s="193"/>
      <c r="QAO1033" s="193"/>
      <c r="QAP1033" s="193"/>
      <c r="QAQ1033" s="193"/>
      <c r="QAR1033" s="193"/>
      <c r="QAS1033" s="193"/>
      <c r="QAT1033" s="193"/>
      <c r="QAU1033" s="193"/>
      <c r="QAV1033" s="193"/>
      <c r="QAW1033" s="193"/>
      <c r="QAX1033" s="193"/>
      <c r="QAY1033" s="193"/>
      <c r="QAZ1033" s="193"/>
      <c r="QBA1033" s="193"/>
      <c r="QBB1033" s="193"/>
      <c r="QBC1033" s="193"/>
      <c r="QBD1033" s="193"/>
      <c r="QBE1033" s="193"/>
      <c r="QBF1033" s="193"/>
      <c r="QBG1033" s="193"/>
      <c r="QBH1033" s="193"/>
      <c r="QBI1033" s="193"/>
      <c r="QBJ1033" s="193"/>
      <c r="QBK1033" s="193"/>
      <c r="QBL1033" s="193"/>
      <c r="QBM1033" s="193"/>
      <c r="QBN1033" s="193"/>
      <c r="QBO1033" s="193"/>
      <c r="QBP1033" s="193"/>
      <c r="QBQ1033" s="193"/>
      <c r="QBR1033" s="193"/>
      <c r="QBS1033" s="193"/>
      <c r="QBT1033" s="193"/>
      <c r="QBU1033" s="193"/>
      <c r="QBV1033" s="193"/>
      <c r="QBW1033" s="193"/>
      <c r="QBX1033" s="193"/>
      <c r="QBY1033" s="193"/>
      <c r="QBZ1033" s="193"/>
      <c r="QCA1033" s="193"/>
      <c r="QCB1033" s="193"/>
      <c r="QCC1033" s="193"/>
      <c r="QCD1033" s="193"/>
      <c r="QCE1033" s="193"/>
      <c r="QCF1033" s="193"/>
      <c r="QCG1033" s="193"/>
      <c r="QCH1033" s="193"/>
      <c r="QCI1033" s="193"/>
      <c r="QCJ1033" s="193"/>
      <c r="QCK1033" s="193"/>
      <c r="QCL1033" s="193"/>
      <c r="QCM1033" s="193"/>
      <c r="QCN1033" s="193"/>
      <c r="QCO1033" s="193"/>
      <c r="QCP1033" s="193"/>
      <c r="QCQ1033" s="193"/>
      <c r="QCR1033" s="193"/>
      <c r="QCS1033" s="193"/>
      <c r="QCT1033" s="193"/>
      <c r="QCU1033" s="193"/>
      <c r="QCV1033" s="193"/>
      <c r="QCW1033" s="193"/>
      <c r="QCX1033" s="193"/>
      <c r="QCY1033" s="193"/>
      <c r="QCZ1033" s="193"/>
      <c r="QDA1033" s="193"/>
      <c r="QDB1033" s="193"/>
      <c r="QDC1033" s="193"/>
      <c r="QDD1033" s="193"/>
      <c r="QDE1033" s="193"/>
      <c r="QDF1033" s="193"/>
      <c r="QDG1033" s="193"/>
      <c r="QDH1033" s="193"/>
      <c r="QDI1033" s="193"/>
      <c r="QDJ1033" s="193"/>
      <c r="QDK1033" s="193"/>
      <c r="QDL1033" s="193"/>
      <c r="QDM1033" s="193"/>
      <c r="QDN1033" s="193"/>
      <c r="QDO1033" s="193"/>
      <c r="QDP1033" s="193"/>
      <c r="QDQ1033" s="193"/>
      <c r="QDR1033" s="193"/>
      <c r="QDS1033" s="193"/>
      <c r="QDT1033" s="193"/>
      <c r="QDU1033" s="193"/>
      <c r="QDV1033" s="193"/>
      <c r="QDW1033" s="193"/>
      <c r="QDX1033" s="193"/>
      <c r="QDY1033" s="193"/>
      <c r="QDZ1033" s="193"/>
      <c r="QEA1033" s="193"/>
      <c r="QEB1033" s="193"/>
      <c r="QEC1033" s="193"/>
      <c r="QED1033" s="193"/>
      <c r="QEE1033" s="193"/>
      <c r="QEF1033" s="193"/>
      <c r="QEG1033" s="193"/>
      <c r="QEH1033" s="193"/>
      <c r="QEI1033" s="193"/>
      <c r="QEJ1033" s="193"/>
      <c r="QEK1033" s="193"/>
      <c r="QEL1033" s="193"/>
      <c r="QEM1033" s="193"/>
      <c r="QEN1033" s="193"/>
      <c r="QEO1033" s="193"/>
      <c r="QEP1033" s="193"/>
      <c r="QEQ1033" s="193"/>
      <c r="QER1033" s="193"/>
      <c r="QES1033" s="193"/>
      <c r="QET1033" s="193"/>
      <c r="QEU1033" s="193"/>
      <c r="QEV1033" s="193"/>
      <c r="QEW1033" s="193"/>
      <c r="QEX1033" s="193"/>
      <c r="QEY1033" s="193"/>
      <c r="QEZ1033" s="193"/>
      <c r="QFA1033" s="193"/>
      <c r="QFB1033" s="193"/>
      <c r="QFC1033" s="193"/>
      <c r="QFD1033" s="193"/>
      <c r="QFE1033" s="193"/>
      <c r="QFF1033" s="193"/>
      <c r="QFG1033" s="193"/>
      <c r="QFH1033" s="193"/>
      <c r="QFI1033" s="193"/>
      <c r="QFJ1033" s="193"/>
      <c r="QFK1033" s="193"/>
      <c r="QFL1033" s="193"/>
      <c r="QFM1033" s="193"/>
      <c r="QFN1033" s="193"/>
      <c r="QFO1033" s="193"/>
      <c r="QFP1033" s="193"/>
      <c r="QFQ1033" s="193"/>
      <c r="QFR1033" s="193"/>
      <c r="QFS1033" s="193"/>
      <c r="QFT1033" s="193"/>
      <c r="QFU1033" s="193"/>
      <c r="QFV1033" s="193"/>
      <c r="QFW1033" s="193"/>
      <c r="QFX1033" s="193"/>
      <c r="QFY1033" s="193"/>
      <c r="QFZ1033" s="193"/>
      <c r="QGA1033" s="193"/>
      <c r="QGB1033" s="193"/>
      <c r="QGC1033" s="193"/>
      <c r="QGD1033" s="193"/>
      <c r="QGE1033" s="193"/>
      <c r="QGF1033" s="193"/>
      <c r="QGG1033" s="193"/>
      <c r="QGH1033" s="193"/>
      <c r="QGI1033" s="193"/>
      <c r="QGJ1033" s="193"/>
      <c r="QGK1033" s="193"/>
      <c r="QGL1033" s="193"/>
      <c r="QGM1033" s="193"/>
      <c r="QGN1033" s="193"/>
      <c r="QGO1033" s="193"/>
      <c r="QGP1033" s="193"/>
      <c r="QGQ1033" s="193"/>
      <c r="QGR1033" s="193"/>
      <c r="QGS1033" s="193"/>
      <c r="QGT1033" s="193"/>
      <c r="QGU1033" s="193"/>
      <c r="QGV1033" s="193"/>
      <c r="QGW1033" s="193"/>
      <c r="QGX1033" s="193"/>
      <c r="QGY1033" s="193"/>
      <c r="QGZ1033" s="193"/>
      <c r="QHA1033" s="193"/>
      <c r="QHB1033" s="193"/>
      <c r="QHC1033" s="193"/>
      <c r="QHD1033" s="193"/>
      <c r="QHE1033" s="193"/>
      <c r="QHF1033" s="193"/>
      <c r="QHG1033" s="193"/>
      <c r="QHH1033" s="193"/>
      <c r="QHI1033" s="193"/>
      <c r="QHJ1033" s="193"/>
      <c r="QHK1033" s="193"/>
      <c r="QHL1033" s="193"/>
      <c r="QHM1033" s="193"/>
      <c r="QHN1033" s="193"/>
      <c r="QHO1033" s="193"/>
      <c r="QHP1033" s="193"/>
      <c r="QHQ1033" s="193"/>
      <c r="QHR1033" s="193"/>
      <c r="QHS1033" s="193"/>
      <c r="QHT1033" s="193"/>
      <c r="QHU1033" s="193"/>
      <c r="QHV1033" s="193"/>
      <c r="QHW1033" s="193"/>
      <c r="QHX1033" s="193"/>
      <c r="QHY1033" s="193"/>
      <c r="QHZ1033" s="193"/>
      <c r="QIA1033" s="193"/>
      <c r="QIB1033" s="193"/>
      <c r="QIC1033" s="193"/>
      <c r="QID1033" s="193"/>
      <c r="QIE1033" s="193"/>
      <c r="QIF1033" s="193"/>
      <c r="QIG1033" s="193"/>
      <c r="QIH1033" s="193"/>
      <c r="QII1033" s="193"/>
      <c r="QIJ1033" s="193"/>
      <c r="QIK1033" s="193"/>
      <c r="QIL1033" s="193"/>
      <c r="QIM1033" s="193"/>
      <c r="QIN1033" s="193"/>
      <c r="QIO1033" s="193"/>
      <c r="QIP1033" s="193"/>
      <c r="QIQ1033" s="193"/>
      <c r="QIR1033" s="193"/>
      <c r="QIS1033" s="193"/>
      <c r="QIT1033" s="193"/>
      <c r="QIU1033" s="193"/>
      <c r="QIV1033" s="193"/>
      <c r="QIW1033" s="193"/>
      <c r="QIX1033" s="193"/>
      <c r="QIY1033" s="193"/>
      <c r="QIZ1033" s="193"/>
      <c r="QJA1033" s="193"/>
      <c r="QJB1033" s="193"/>
      <c r="QJC1033" s="193"/>
      <c r="QJD1033" s="193"/>
      <c r="QJE1033" s="193"/>
      <c r="QJF1033" s="193"/>
      <c r="QJG1033" s="193"/>
      <c r="QJH1033" s="193"/>
      <c r="QJI1033" s="193"/>
      <c r="QJJ1033" s="193"/>
      <c r="QJK1033" s="193"/>
      <c r="QJL1033" s="193"/>
      <c r="QJM1033" s="193"/>
      <c r="QJN1033" s="193"/>
      <c r="QJO1033" s="193"/>
      <c r="QJP1033" s="193"/>
      <c r="QJQ1033" s="193"/>
      <c r="QJR1033" s="193"/>
      <c r="QJS1033" s="193"/>
      <c r="QJT1033" s="193"/>
      <c r="QJU1033" s="193"/>
      <c r="QJV1033" s="193"/>
      <c r="QJW1033" s="193"/>
      <c r="QJX1033" s="193"/>
      <c r="QJY1033" s="193"/>
      <c r="QJZ1033" s="193"/>
      <c r="QKA1033" s="193"/>
      <c r="QKB1033" s="193"/>
      <c r="QKC1033" s="193"/>
      <c r="QKD1033" s="193"/>
      <c r="QKE1033" s="193"/>
      <c r="QKF1033" s="193"/>
      <c r="QKG1033" s="193"/>
      <c r="QKH1033" s="193"/>
      <c r="QKI1033" s="193"/>
      <c r="QKJ1033" s="193"/>
      <c r="QKK1033" s="193"/>
      <c r="QKL1033" s="193"/>
      <c r="QKM1033" s="193"/>
      <c r="QKN1033" s="193"/>
      <c r="QKO1033" s="193"/>
      <c r="QKP1033" s="193"/>
      <c r="QKQ1033" s="193"/>
      <c r="QKR1033" s="193"/>
      <c r="QKS1033" s="193"/>
      <c r="QKT1033" s="193"/>
      <c r="QKU1033" s="193"/>
      <c r="QKV1033" s="193"/>
      <c r="QKW1033" s="193"/>
      <c r="QKX1033" s="193"/>
      <c r="QKY1033" s="193"/>
      <c r="QKZ1033" s="193"/>
      <c r="QLA1033" s="193"/>
      <c r="QLB1033" s="193"/>
      <c r="QLC1033" s="193"/>
      <c r="QLD1033" s="193"/>
      <c r="QLE1033" s="193"/>
      <c r="QLF1033" s="193"/>
      <c r="QLG1033" s="193"/>
      <c r="QLH1033" s="193"/>
      <c r="QLI1033" s="193"/>
      <c r="QLJ1033" s="193"/>
      <c r="QLK1033" s="193"/>
      <c r="QLL1033" s="193"/>
      <c r="QLM1033" s="193"/>
      <c r="QLN1033" s="193"/>
      <c r="QLO1033" s="193"/>
      <c r="QLP1033" s="193"/>
      <c r="QLQ1033" s="193"/>
      <c r="QLR1033" s="193"/>
      <c r="QLS1033" s="193"/>
      <c r="QLT1033" s="193"/>
      <c r="QLU1033" s="193"/>
      <c r="QLV1033" s="193"/>
      <c r="QLW1033" s="193"/>
      <c r="QLX1033" s="193"/>
      <c r="QLY1033" s="193"/>
      <c r="QLZ1033" s="193"/>
      <c r="QMA1033" s="193"/>
      <c r="QMB1033" s="193"/>
      <c r="QMC1033" s="193"/>
      <c r="QMD1033" s="193"/>
      <c r="QME1033" s="193"/>
      <c r="QMF1033" s="193"/>
      <c r="QMG1033" s="193"/>
      <c r="QMH1033" s="193"/>
      <c r="QMI1033" s="193"/>
      <c r="QMJ1033" s="193"/>
      <c r="QMK1033" s="193"/>
      <c r="QML1033" s="193"/>
      <c r="QMM1033" s="193"/>
      <c r="QMN1033" s="193"/>
      <c r="QMO1033" s="193"/>
      <c r="QMP1033" s="193"/>
      <c r="QMQ1033" s="193"/>
      <c r="QMR1033" s="193"/>
      <c r="QMS1033" s="193"/>
      <c r="QMT1033" s="193"/>
      <c r="QMU1033" s="193"/>
      <c r="QMV1033" s="193"/>
      <c r="QMW1033" s="193"/>
      <c r="QMX1033" s="193"/>
      <c r="QMY1033" s="193"/>
      <c r="QMZ1033" s="193"/>
      <c r="QNA1033" s="193"/>
      <c r="QNB1033" s="193"/>
      <c r="QNC1033" s="193"/>
      <c r="QND1033" s="193"/>
      <c r="QNE1033" s="193"/>
      <c r="QNF1033" s="193"/>
      <c r="QNG1033" s="193"/>
      <c r="QNH1033" s="193"/>
      <c r="QNI1033" s="193"/>
      <c r="QNJ1033" s="193"/>
      <c r="QNK1033" s="193"/>
      <c r="QNL1033" s="193"/>
      <c r="QNM1033" s="193"/>
      <c r="QNN1033" s="193"/>
      <c r="QNO1033" s="193"/>
      <c r="QNP1033" s="193"/>
      <c r="QNQ1033" s="193"/>
      <c r="QNR1033" s="193"/>
      <c r="QNS1033" s="193"/>
      <c r="QNT1033" s="193"/>
      <c r="QNU1033" s="193"/>
      <c r="QNV1033" s="193"/>
      <c r="QNW1033" s="193"/>
      <c r="QNX1033" s="193"/>
      <c r="QNY1033" s="193"/>
      <c r="QNZ1033" s="193"/>
      <c r="QOA1033" s="193"/>
      <c r="QOB1033" s="193"/>
      <c r="QOC1033" s="193"/>
      <c r="QOD1033" s="193"/>
      <c r="QOE1033" s="193"/>
      <c r="QOF1033" s="193"/>
      <c r="QOG1033" s="193"/>
      <c r="QOH1033" s="193"/>
      <c r="QOI1033" s="193"/>
      <c r="QOJ1033" s="193"/>
      <c r="QOK1033" s="193"/>
      <c r="QOL1033" s="193"/>
      <c r="QOM1033" s="193"/>
      <c r="QON1033" s="193"/>
      <c r="QOO1033" s="193"/>
      <c r="QOP1033" s="193"/>
      <c r="QOQ1033" s="193"/>
      <c r="QOR1033" s="193"/>
      <c r="QOS1033" s="193"/>
      <c r="QOT1033" s="193"/>
      <c r="QOU1033" s="193"/>
      <c r="QOV1033" s="193"/>
      <c r="QOW1033" s="193"/>
      <c r="QOX1033" s="193"/>
      <c r="QOY1033" s="193"/>
      <c r="QOZ1033" s="193"/>
      <c r="QPA1033" s="193"/>
      <c r="QPB1033" s="193"/>
      <c r="QPC1033" s="193"/>
      <c r="QPD1033" s="193"/>
      <c r="QPE1033" s="193"/>
      <c r="QPF1033" s="193"/>
      <c r="QPG1033" s="193"/>
      <c r="QPH1033" s="193"/>
      <c r="QPI1033" s="193"/>
      <c r="QPJ1033" s="193"/>
      <c r="QPK1033" s="193"/>
      <c r="QPL1033" s="193"/>
      <c r="QPM1033" s="193"/>
      <c r="QPN1033" s="193"/>
      <c r="QPO1033" s="193"/>
      <c r="QPP1033" s="193"/>
      <c r="QPQ1033" s="193"/>
      <c r="QPR1033" s="193"/>
      <c r="QPS1033" s="193"/>
      <c r="QPT1033" s="193"/>
      <c r="QPU1033" s="193"/>
      <c r="QPV1033" s="193"/>
      <c r="QPW1033" s="193"/>
      <c r="QPX1033" s="193"/>
      <c r="QPY1033" s="193"/>
      <c r="QPZ1033" s="193"/>
      <c r="QQA1033" s="193"/>
      <c r="QQB1033" s="193"/>
      <c r="QQC1033" s="193"/>
      <c r="QQD1033" s="193"/>
      <c r="QQE1033" s="193"/>
      <c r="QQF1033" s="193"/>
      <c r="QQG1033" s="193"/>
      <c r="QQH1033" s="193"/>
      <c r="QQI1033" s="193"/>
      <c r="QQJ1033" s="193"/>
      <c r="QQK1033" s="193"/>
      <c r="QQL1033" s="193"/>
      <c r="QQM1033" s="193"/>
      <c r="QQN1033" s="193"/>
      <c r="QQO1033" s="193"/>
      <c r="QQP1033" s="193"/>
      <c r="QQQ1033" s="193"/>
      <c r="QQR1033" s="193"/>
      <c r="QQS1033" s="193"/>
      <c r="QQT1033" s="193"/>
      <c r="QQU1033" s="193"/>
      <c r="QQV1033" s="193"/>
      <c r="QQW1033" s="193"/>
      <c r="QQX1033" s="193"/>
      <c r="QQY1033" s="193"/>
      <c r="QQZ1033" s="193"/>
      <c r="QRA1033" s="193"/>
      <c r="QRB1033" s="193"/>
      <c r="QRC1033" s="193"/>
      <c r="QRD1033" s="193"/>
      <c r="QRE1033" s="193"/>
      <c r="QRF1033" s="193"/>
      <c r="QRG1033" s="193"/>
      <c r="QRH1033" s="193"/>
      <c r="QRI1033" s="193"/>
      <c r="QRJ1033" s="193"/>
      <c r="QRK1033" s="193"/>
      <c r="QRL1033" s="193"/>
      <c r="QRM1033" s="193"/>
      <c r="QRN1033" s="193"/>
      <c r="QRO1033" s="193"/>
      <c r="QRP1033" s="193"/>
      <c r="QRQ1033" s="193"/>
      <c r="QRR1033" s="193"/>
      <c r="QRS1033" s="193"/>
      <c r="QRT1033" s="193"/>
      <c r="QRU1033" s="193"/>
      <c r="QRV1033" s="193"/>
      <c r="QRW1033" s="193"/>
      <c r="QRX1033" s="193"/>
      <c r="QRY1033" s="193"/>
      <c r="QRZ1033" s="193"/>
      <c r="QSA1033" s="193"/>
      <c r="QSB1033" s="193"/>
      <c r="QSC1033" s="193"/>
      <c r="QSD1033" s="193"/>
      <c r="QSE1033" s="193"/>
      <c r="QSF1033" s="193"/>
      <c r="QSG1033" s="193"/>
      <c r="QSH1033" s="193"/>
      <c r="QSI1033" s="193"/>
      <c r="QSJ1033" s="193"/>
      <c r="QSK1033" s="193"/>
      <c r="QSL1033" s="193"/>
      <c r="QSM1033" s="193"/>
      <c r="QSN1033" s="193"/>
      <c r="QSO1033" s="193"/>
      <c r="QSP1033" s="193"/>
      <c r="QSQ1033" s="193"/>
      <c r="QSR1033" s="193"/>
      <c r="QSS1033" s="193"/>
      <c r="QST1033" s="193"/>
      <c r="QSU1033" s="193"/>
      <c r="QSV1033" s="193"/>
      <c r="QSW1033" s="193"/>
      <c r="QSX1033" s="193"/>
      <c r="QSY1033" s="193"/>
      <c r="QSZ1033" s="193"/>
      <c r="QTA1033" s="193"/>
      <c r="QTB1033" s="193"/>
      <c r="QTC1033" s="193"/>
      <c r="QTD1033" s="193"/>
      <c r="QTE1033" s="193"/>
      <c r="QTF1033" s="193"/>
      <c r="QTG1033" s="193"/>
      <c r="QTH1033" s="193"/>
      <c r="QTI1033" s="193"/>
      <c r="QTJ1033" s="193"/>
      <c r="QTK1033" s="193"/>
      <c r="QTL1033" s="193"/>
      <c r="QTM1033" s="193"/>
      <c r="QTN1033" s="193"/>
      <c r="QTO1033" s="193"/>
      <c r="QTP1033" s="193"/>
      <c r="QTQ1033" s="193"/>
      <c r="QTR1033" s="193"/>
      <c r="QTS1033" s="193"/>
      <c r="QTT1033" s="193"/>
      <c r="QTU1033" s="193"/>
      <c r="QTV1033" s="193"/>
      <c r="QTW1033" s="193"/>
      <c r="QTX1033" s="193"/>
      <c r="QTY1033" s="193"/>
      <c r="QTZ1033" s="193"/>
      <c r="QUA1033" s="193"/>
      <c r="QUB1033" s="193"/>
      <c r="QUC1033" s="193"/>
      <c r="QUD1033" s="193"/>
      <c r="QUE1033" s="193"/>
      <c r="QUF1033" s="193"/>
      <c r="QUG1033" s="193"/>
      <c r="QUH1033" s="193"/>
      <c r="QUI1033" s="193"/>
      <c r="QUJ1033" s="193"/>
      <c r="QUK1033" s="193"/>
      <c r="QUL1033" s="193"/>
      <c r="QUM1033" s="193"/>
      <c r="QUN1033" s="193"/>
      <c r="QUO1033" s="193"/>
      <c r="QUP1033" s="193"/>
      <c r="QUQ1033" s="193"/>
      <c r="QUR1033" s="193"/>
      <c r="QUS1033" s="193"/>
      <c r="QUT1033" s="193"/>
      <c r="QUU1033" s="193"/>
      <c r="QUV1033" s="193"/>
      <c r="QUW1033" s="193"/>
      <c r="QUX1033" s="193"/>
      <c r="QUY1033" s="193"/>
      <c r="QUZ1033" s="193"/>
      <c r="QVA1033" s="193"/>
      <c r="QVB1033" s="193"/>
      <c r="QVC1033" s="193"/>
      <c r="QVD1033" s="193"/>
      <c r="QVE1033" s="193"/>
      <c r="QVF1033" s="193"/>
      <c r="QVG1033" s="193"/>
      <c r="QVH1033" s="193"/>
      <c r="QVI1033" s="193"/>
      <c r="QVJ1033" s="193"/>
      <c r="QVK1033" s="193"/>
      <c r="QVL1033" s="193"/>
      <c r="QVM1033" s="193"/>
      <c r="QVN1033" s="193"/>
      <c r="QVO1033" s="193"/>
      <c r="QVP1033" s="193"/>
      <c r="QVQ1033" s="193"/>
      <c r="QVR1033" s="193"/>
      <c r="QVS1033" s="193"/>
      <c r="QVT1033" s="193"/>
      <c r="QVU1033" s="193"/>
      <c r="QVV1033" s="193"/>
      <c r="QVW1033" s="193"/>
      <c r="QVX1033" s="193"/>
      <c r="QVY1033" s="193"/>
      <c r="QVZ1033" s="193"/>
      <c r="QWA1033" s="193"/>
      <c r="QWB1033" s="193"/>
      <c r="QWC1033" s="193"/>
      <c r="QWD1033" s="193"/>
      <c r="QWE1033" s="193"/>
      <c r="QWF1033" s="193"/>
      <c r="QWG1033" s="193"/>
      <c r="QWH1033" s="193"/>
      <c r="QWI1033" s="193"/>
      <c r="QWJ1033" s="193"/>
      <c r="QWK1033" s="193"/>
      <c r="QWL1033" s="193"/>
      <c r="QWM1033" s="193"/>
      <c r="QWN1033" s="193"/>
      <c r="QWO1033" s="193"/>
      <c r="QWP1033" s="193"/>
      <c r="QWQ1033" s="193"/>
      <c r="QWR1033" s="193"/>
      <c r="QWS1033" s="193"/>
      <c r="QWT1033" s="193"/>
      <c r="QWU1033" s="193"/>
      <c r="QWV1033" s="193"/>
      <c r="QWW1033" s="193"/>
      <c r="QWX1033" s="193"/>
      <c r="QWY1033" s="193"/>
      <c r="QWZ1033" s="193"/>
      <c r="QXA1033" s="193"/>
      <c r="QXB1033" s="193"/>
      <c r="QXC1033" s="193"/>
      <c r="QXD1033" s="193"/>
      <c r="QXE1033" s="193"/>
      <c r="QXF1033" s="193"/>
      <c r="QXG1033" s="193"/>
      <c r="QXH1033" s="193"/>
      <c r="QXI1033" s="193"/>
      <c r="QXJ1033" s="193"/>
      <c r="QXK1033" s="193"/>
      <c r="QXL1033" s="193"/>
      <c r="QXM1033" s="193"/>
      <c r="QXN1033" s="193"/>
      <c r="QXO1033" s="193"/>
      <c r="QXP1033" s="193"/>
      <c r="QXQ1033" s="193"/>
      <c r="QXR1033" s="193"/>
      <c r="QXS1033" s="193"/>
      <c r="QXT1033" s="193"/>
      <c r="QXU1033" s="193"/>
      <c r="QXV1033" s="193"/>
      <c r="QXW1033" s="193"/>
      <c r="QXX1033" s="193"/>
      <c r="QXY1033" s="193"/>
      <c r="QXZ1033" s="193"/>
      <c r="QYA1033" s="193"/>
      <c r="QYB1033" s="193"/>
      <c r="QYC1033" s="193"/>
      <c r="QYD1033" s="193"/>
      <c r="QYE1033" s="193"/>
      <c r="QYF1033" s="193"/>
      <c r="QYG1033" s="193"/>
      <c r="QYH1033" s="193"/>
      <c r="QYI1033" s="193"/>
      <c r="QYJ1033" s="193"/>
      <c r="QYK1033" s="193"/>
      <c r="QYL1033" s="193"/>
      <c r="QYM1033" s="193"/>
      <c r="QYN1033" s="193"/>
      <c r="QYO1033" s="193"/>
      <c r="QYP1033" s="193"/>
      <c r="QYQ1033" s="193"/>
      <c r="QYR1033" s="193"/>
      <c r="QYS1033" s="193"/>
      <c r="QYT1033" s="193"/>
      <c r="QYU1033" s="193"/>
      <c r="QYV1033" s="193"/>
      <c r="QYW1033" s="193"/>
      <c r="QYX1033" s="193"/>
      <c r="QYY1033" s="193"/>
      <c r="QYZ1033" s="193"/>
      <c r="QZA1033" s="193"/>
      <c r="QZB1033" s="193"/>
      <c r="QZC1033" s="193"/>
      <c r="QZD1033" s="193"/>
      <c r="QZE1033" s="193"/>
      <c r="QZF1033" s="193"/>
      <c r="QZG1033" s="193"/>
      <c r="QZH1033" s="193"/>
      <c r="QZI1033" s="193"/>
      <c r="QZJ1033" s="193"/>
      <c r="QZK1033" s="193"/>
      <c r="QZL1033" s="193"/>
      <c r="QZM1033" s="193"/>
      <c r="QZN1033" s="193"/>
      <c r="QZO1033" s="193"/>
      <c r="QZP1033" s="193"/>
      <c r="QZQ1033" s="193"/>
      <c r="QZR1033" s="193"/>
      <c r="QZS1033" s="193"/>
      <c r="QZT1033" s="193"/>
      <c r="QZU1033" s="193"/>
      <c r="QZV1033" s="193"/>
      <c r="QZW1033" s="193"/>
      <c r="QZX1033" s="193"/>
      <c r="QZY1033" s="193"/>
      <c r="QZZ1033" s="193"/>
      <c r="RAA1033" s="193"/>
      <c r="RAB1033" s="193"/>
      <c r="RAC1033" s="193"/>
      <c r="RAD1033" s="193"/>
      <c r="RAE1033" s="193"/>
      <c r="RAF1033" s="193"/>
      <c r="RAG1033" s="193"/>
      <c r="RAH1033" s="193"/>
      <c r="RAI1033" s="193"/>
      <c r="RAJ1033" s="193"/>
      <c r="RAK1033" s="193"/>
      <c r="RAL1033" s="193"/>
      <c r="RAM1033" s="193"/>
      <c r="RAN1033" s="193"/>
      <c r="RAO1033" s="193"/>
      <c r="RAP1033" s="193"/>
      <c r="RAQ1033" s="193"/>
      <c r="RAR1033" s="193"/>
      <c r="RAS1033" s="193"/>
      <c r="RAT1033" s="193"/>
      <c r="RAU1033" s="193"/>
      <c r="RAV1033" s="193"/>
      <c r="RAW1033" s="193"/>
      <c r="RAX1033" s="193"/>
      <c r="RAY1033" s="193"/>
      <c r="RAZ1033" s="193"/>
      <c r="RBA1033" s="193"/>
      <c r="RBB1033" s="193"/>
      <c r="RBC1033" s="193"/>
      <c r="RBD1033" s="193"/>
      <c r="RBE1033" s="193"/>
      <c r="RBF1033" s="193"/>
      <c r="RBG1033" s="193"/>
      <c r="RBH1033" s="193"/>
      <c r="RBI1033" s="193"/>
      <c r="RBJ1033" s="193"/>
      <c r="RBK1033" s="193"/>
      <c r="RBL1033" s="193"/>
      <c r="RBM1033" s="193"/>
      <c r="RBN1033" s="193"/>
      <c r="RBO1033" s="193"/>
      <c r="RBP1033" s="193"/>
      <c r="RBQ1033" s="193"/>
      <c r="RBR1033" s="193"/>
      <c r="RBS1033" s="193"/>
      <c r="RBT1033" s="193"/>
      <c r="RBU1033" s="193"/>
      <c r="RBV1033" s="193"/>
      <c r="RBW1033" s="193"/>
      <c r="RBX1033" s="193"/>
      <c r="RBY1033" s="193"/>
      <c r="RBZ1033" s="193"/>
      <c r="RCA1033" s="193"/>
      <c r="RCB1033" s="193"/>
      <c r="RCC1033" s="193"/>
      <c r="RCD1033" s="193"/>
      <c r="RCE1033" s="193"/>
      <c r="RCF1033" s="193"/>
      <c r="RCG1033" s="193"/>
      <c r="RCH1033" s="193"/>
      <c r="RCI1033" s="193"/>
      <c r="RCJ1033" s="193"/>
      <c r="RCK1033" s="193"/>
      <c r="RCL1033" s="193"/>
      <c r="RCM1033" s="193"/>
      <c r="RCN1033" s="193"/>
      <c r="RCO1033" s="193"/>
      <c r="RCP1033" s="193"/>
      <c r="RCQ1033" s="193"/>
      <c r="RCR1033" s="193"/>
      <c r="RCS1033" s="193"/>
      <c r="RCT1033" s="193"/>
      <c r="RCU1033" s="193"/>
      <c r="RCV1033" s="193"/>
      <c r="RCW1033" s="193"/>
      <c r="RCX1033" s="193"/>
      <c r="RCY1033" s="193"/>
      <c r="RCZ1033" s="193"/>
      <c r="RDA1033" s="193"/>
      <c r="RDB1033" s="193"/>
      <c r="RDC1033" s="193"/>
      <c r="RDD1033" s="193"/>
      <c r="RDE1033" s="193"/>
      <c r="RDF1033" s="193"/>
      <c r="RDG1033" s="193"/>
      <c r="RDH1033" s="193"/>
      <c r="RDI1033" s="193"/>
      <c r="RDJ1033" s="193"/>
      <c r="RDK1033" s="193"/>
      <c r="RDL1033" s="193"/>
      <c r="RDM1033" s="193"/>
      <c r="RDN1033" s="193"/>
      <c r="RDO1033" s="193"/>
      <c r="RDP1033" s="193"/>
      <c r="RDQ1033" s="193"/>
      <c r="RDR1033" s="193"/>
      <c r="RDS1033" s="193"/>
      <c r="RDT1033" s="193"/>
      <c r="RDU1033" s="193"/>
      <c r="RDV1033" s="193"/>
      <c r="RDW1033" s="193"/>
      <c r="RDX1033" s="193"/>
      <c r="RDY1033" s="193"/>
      <c r="RDZ1033" s="193"/>
      <c r="REA1033" s="193"/>
      <c r="REB1033" s="193"/>
      <c r="REC1033" s="193"/>
      <c r="RED1033" s="193"/>
      <c r="REE1033" s="193"/>
      <c r="REF1033" s="193"/>
      <c r="REG1033" s="193"/>
      <c r="REH1033" s="193"/>
      <c r="REI1033" s="193"/>
      <c r="REJ1033" s="193"/>
      <c r="REK1033" s="193"/>
      <c r="REL1033" s="193"/>
      <c r="REM1033" s="193"/>
      <c r="REN1033" s="193"/>
      <c r="REO1033" s="193"/>
      <c r="REP1033" s="193"/>
      <c r="REQ1033" s="193"/>
      <c r="RER1033" s="193"/>
      <c r="RES1033" s="193"/>
      <c r="RET1033" s="193"/>
      <c r="REU1033" s="193"/>
      <c r="REV1033" s="193"/>
      <c r="REW1033" s="193"/>
      <c r="REX1033" s="193"/>
      <c r="REY1033" s="193"/>
      <c r="REZ1033" s="193"/>
      <c r="RFA1033" s="193"/>
      <c r="RFB1033" s="193"/>
      <c r="RFC1033" s="193"/>
      <c r="RFD1033" s="193"/>
      <c r="RFE1033" s="193"/>
      <c r="RFF1033" s="193"/>
      <c r="RFG1033" s="193"/>
      <c r="RFH1033" s="193"/>
      <c r="RFI1033" s="193"/>
      <c r="RFJ1033" s="193"/>
      <c r="RFK1033" s="193"/>
      <c r="RFL1033" s="193"/>
      <c r="RFM1033" s="193"/>
      <c r="RFN1033" s="193"/>
      <c r="RFO1033" s="193"/>
      <c r="RFP1033" s="193"/>
      <c r="RFQ1033" s="193"/>
      <c r="RFR1033" s="193"/>
      <c r="RFS1033" s="193"/>
      <c r="RFT1033" s="193"/>
      <c r="RFU1033" s="193"/>
      <c r="RFV1033" s="193"/>
      <c r="RFW1033" s="193"/>
      <c r="RFX1033" s="193"/>
      <c r="RFY1033" s="193"/>
      <c r="RFZ1033" s="193"/>
      <c r="RGA1033" s="193"/>
      <c r="RGB1033" s="193"/>
      <c r="RGC1033" s="193"/>
      <c r="RGD1033" s="193"/>
      <c r="RGE1033" s="193"/>
      <c r="RGF1033" s="193"/>
      <c r="RGG1033" s="193"/>
      <c r="RGH1033" s="193"/>
      <c r="RGI1033" s="193"/>
      <c r="RGJ1033" s="193"/>
      <c r="RGK1033" s="193"/>
      <c r="RGL1033" s="193"/>
      <c r="RGM1033" s="193"/>
      <c r="RGN1033" s="193"/>
      <c r="RGO1033" s="193"/>
      <c r="RGP1033" s="193"/>
      <c r="RGQ1033" s="193"/>
      <c r="RGR1033" s="193"/>
      <c r="RGS1033" s="193"/>
      <c r="RGT1033" s="193"/>
      <c r="RGU1033" s="193"/>
      <c r="RGV1033" s="193"/>
      <c r="RGW1033" s="193"/>
      <c r="RGX1033" s="193"/>
      <c r="RGY1033" s="193"/>
      <c r="RGZ1033" s="193"/>
      <c r="RHA1033" s="193"/>
      <c r="RHB1033" s="193"/>
      <c r="RHC1033" s="193"/>
      <c r="RHD1033" s="193"/>
      <c r="RHE1033" s="193"/>
      <c r="RHF1033" s="193"/>
      <c r="RHG1033" s="193"/>
      <c r="RHH1033" s="193"/>
      <c r="RHI1033" s="193"/>
      <c r="RHJ1033" s="193"/>
      <c r="RHK1033" s="193"/>
      <c r="RHL1033" s="193"/>
      <c r="RHM1033" s="193"/>
      <c r="RHN1033" s="193"/>
      <c r="RHO1033" s="193"/>
      <c r="RHP1033" s="193"/>
      <c r="RHQ1033" s="193"/>
      <c r="RHR1033" s="193"/>
      <c r="RHS1033" s="193"/>
      <c r="RHT1033" s="193"/>
      <c r="RHU1033" s="193"/>
      <c r="RHV1033" s="193"/>
      <c r="RHW1033" s="193"/>
      <c r="RHX1033" s="193"/>
      <c r="RHY1033" s="193"/>
      <c r="RHZ1033" s="193"/>
      <c r="RIA1033" s="193"/>
      <c r="RIB1033" s="193"/>
      <c r="RIC1033" s="193"/>
      <c r="RID1033" s="193"/>
      <c r="RIE1033" s="193"/>
      <c r="RIF1033" s="193"/>
      <c r="RIG1033" s="193"/>
      <c r="RIH1033" s="193"/>
      <c r="RII1033" s="193"/>
      <c r="RIJ1033" s="193"/>
      <c r="RIK1033" s="193"/>
      <c r="RIL1033" s="193"/>
      <c r="RIM1033" s="193"/>
      <c r="RIN1033" s="193"/>
      <c r="RIO1033" s="193"/>
      <c r="RIP1033" s="193"/>
      <c r="RIQ1033" s="193"/>
      <c r="RIR1033" s="193"/>
      <c r="RIS1033" s="193"/>
      <c r="RIT1033" s="193"/>
      <c r="RIU1033" s="193"/>
      <c r="RIV1033" s="193"/>
      <c r="RIW1033" s="193"/>
      <c r="RIX1033" s="193"/>
      <c r="RIY1033" s="193"/>
      <c r="RIZ1033" s="193"/>
      <c r="RJA1033" s="193"/>
      <c r="RJB1033" s="193"/>
      <c r="RJC1033" s="193"/>
      <c r="RJD1033" s="193"/>
      <c r="RJE1033" s="193"/>
      <c r="RJF1033" s="193"/>
      <c r="RJG1033" s="193"/>
      <c r="RJH1033" s="193"/>
      <c r="RJI1033" s="193"/>
      <c r="RJJ1033" s="193"/>
      <c r="RJK1033" s="193"/>
      <c r="RJL1033" s="193"/>
      <c r="RJM1033" s="193"/>
      <c r="RJN1033" s="193"/>
      <c r="RJO1033" s="193"/>
      <c r="RJP1033" s="193"/>
      <c r="RJQ1033" s="193"/>
      <c r="RJR1033" s="193"/>
      <c r="RJS1033" s="193"/>
      <c r="RJT1033" s="193"/>
      <c r="RJU1033" s="193"/>
      <c r="RJV1033" s="193"/>
      <c r="RJW1033" s="193"/>
      <c r="RJX1033" s="193"/>
      <c r="RJY1033" s="193"/>
      <c r="RJZ1033" s="193"/>
      <c r="RKA1033" s="193"/>
      <c r="RKB1033" s="193"/>
      <c r="RKC1033" s="193"/>
      <c r="RKD1033" s="193"/>
      <c r="RKE1033" s="193"/>
      <c r="RKF1033" s="193"/>
      <c r="RKG1033" s="193"/>
      <c r="RKH1033" s="193"/>
      <c r="RKI1033" s="193"/>
      <c r="RKJ1033" s="193"/>
      <c r="RKK1033" s="193"/>
      <c r="RKL1033" s="193"/>
      <c r="RKM1033" s="193"/>
      <c r="RKN1033" s="193"/>
      <c r="RKO1033" s="193"/>
      <c r="RKP1033" s="193"/>
      <c r="RKQ1033" s="193"/>
      <c r="RKR1033" s="193"/>
      <c r="RKS1033" s="193"/>
      <c r="RKT1033" s="193"/>
      <c r="RKU1033" s="193"/>
      <c r="RKV1033" s="193"/>
      <c r="RKW1033" s="193"/>
      <c r="RKX1033" s="193"/>
      <c r="RKY1033" s="193"/>
      <c r="RKZ1033" s="193"/>
      <c r="RLA1033" s="193"/>
      <c r="RLB1033" s="193"/>
      <c r="RLC1033" s="193"/>
      <c r="RLD1033" s="193"/>
      <c r="RLE1033" s="193"/>
      <c r="RLF1033" s="193"/>
      <c r="RLG1033" s="193"/>
      <c r="RLH1033" s="193"/>
      <c r="RLI1033" s="193"/>
      <c r="RLJ1033" s="193"/>
      <c r="RLK1033" s="193"/>
      <c r="RLL1033" s="193"/>
      <c r="RLM1033" s="193"/>
      <c r="RLN1033" s="193"/>
      <c r="RLO1033" s="193"/>
      <c r="RLP1033" s="193"/>
      <c r="RLQ1033" s="193"/>
      <c r="RLR1033" s="193"/>
      <c r="RLS1033" s="193"/>
      <c r="RLT1033" s="193"/>
      <c r="RLU1033" s="193"/>
      <c r="RLV1033" s="193"/>
      <c r="RLW1033" s="193"/>
      <c r="RLX1033" s="193"/>
      <c r="RLY1033" s="193"/>
      <c r="RLZ1033" s="193"/>
      <c r="RMA1033" s="193"/>
      <c r="RMB1033" s="193"/>
      <c r="RMC1033" s="193"/>
      <c r="RMD1033" s="193"/>
      <c r="RME1033" s="193"/>
      <c r="RMF1033" s="193"/>
      <c r="RMG1033" s="193"/>
      <c r="RMH1033" s="193"/>
      <c r="RMI1033" s="193"/>
      <c r="RMJ1033" s="193"/>
      <c r="RMK1033" s="193"/>
      <c r="RML1033" s="193"/>
      <c r="RMM1033" s="193"/>
      <c r="RMN1033" s="193"/>
      <c r="RMO1033" s="193"/>
      <c r="RMP1033" s="193"/>
      <c r="RMQ1033" s="193"/>
      <c r="RMR1033" s="193"/>
      <c r="RMS1033" s="193"/>
      <c r="RMT1033" s="193"/>
      <c r="RMU1033" s="193"/>
      <c r="RMV1033" s="193"/>
      <c r="RMW1033" s="193"/>
      <c r="RMX1033" s="193"/>
      <c r="RMY1033" s="193"/>
      <c r="RMZ1033" s="193"/>
      <c r="RNA1033" s="193"/>
      <c r="RNB1033" s="193"/>
      <c r="RNC1033" s="193"/>
      <c r="RND1033" s="193"/>
      <c r="RNE1033" s="193"/>
      <c r="RNF1033" s="193"/>
      <c r="RNG1033" s="193"/>
      <c r="RNH1033" s="193"/>
      <c r="RNI1033" s="193"/>
      <c r="RNJ1033" s="193"/>
      <c r="RNK1033" s="193"/>
      <c r="RNL1033" s="193"/>
      <c r="RNM1033" s="193"/>
      <c r="RNN1033" s="193"/>
      <c r="RNO1033" s="193"/>
      <c r="RNP1033" s="193"/>
      <c r="RNQ1033" s="193"/>
      <c r="RNR1033" s="193"/>
      <c r="RNS1033" s="193"/>
      <c r="RNT1033" s="193"/>
      <c r="RNU1033" s="193"/>
      <c r="RNV1033" s="193"/>
      <c r="RNW1033" s="193"/>
      <c r="RNX1033" s="193"/>
      <c r="RNY1033" s="193"/>
      <c r="RNZ1033" s="193"/>
      <c r="ROA1033" s="193"/>
      <c r="ROB1033" s="193"/>
      <c r="ROC1033" s="193"/>
      <c r="ROD1033" s="193"/>
      <c r="ROE1033" s="193"/>
      <c r="ROF1033" s="193"/>
      <c r="ROG1033" s="193"/>
      <c r="ROH1033" s="193"/>
      <c r="ROI1033" s="193"/>
      <c r="ROJ1033" s="193"/>
      <c r="ROK1033" s="193"/>
      <c r="ROL1033" s="193"/>
      <c r="ROM1033" s="193"/>
      <c r="RON1033" s="193"/>
      <c r="ROO1033" s="193"/>
      <c r="ROP1033" s="193"/>
      <c r="ROQ1033" s="193"/>
      <c r="ROR1033" s="193"/>
      <c r="ROS1033" s="193"/>
      <c r="ROT1033" s="193"/>
      <c r="ROU1033" s="193"/>
      <c r="ROV1033" s="193"/>
      <c r="ROW1033" s="193"/>
      <c r="ROX1033" s="193"/>
      <c r="ROY1033" s="193"/>
      <c r="ROZ1033" s="193"/>
      <c r="RPA1033" s="193"/>
      <c r="RPB1033" s="193"/>
      <c r="RPC1033" s="193"/>
      <c r="RPD1033" s="193"/>
      <c r="RPE1033" s="193"/>
      <c r="RPF1033" s="193"/>
      <c r="RPG1033" s="193"/>
      <c r="RPH1033" s="193"/>
      <c r="RPI1033" s="193"/>
      <c r="RPJ1033" s="193"/>
      <c r="RPK1033" s="193"/>
      <c r="RPL1033" s="193"/>
      <c r="RPM1033" s="193"/>
      <c r="RPN1033" s="193"/>
      <c r="RPO1033" s="193"/>
      <c r="RPP1033" s="193"/>
      <c r="RPQ1033" s="193"/>
      <c r="RPR1033" s="193"/>
      <c r="RPS1033" s="193"/>
      <c r="RPT1033" s="193"/>
      <c r="RPU1033" s="193"/>
      <c r="RPV1033" s="193"/>
      <c r="RPW1033" s="193"/>
      <c r="RPX1033" s="193"/>
      <c r="RPY1033" s="193"/>
      <c r="RPZ1033" s="193"/>
      <c r="RQA1033" s="193"/>
      <c r="RQB1033" s="193"/>
      <c r="RQC1033" s="193"/>
      <c r="RQD1033" s="193"/>
      <c r="RQE1033" s="193"/>
      <c r="RQF1033" s="193"/>
      <c r="RQG1033" s="193"/>
      <c r="RQH1033" s="193"/>
      <c r="RQI1033" s="193"/>
      <c r="RQJ1033" s="193"/>
      <c r="RQK1033" s="193"/>
      <c r="RQL1033" s="193"/>
      <c r="RQM1033" s="193"/>
      <c r="RQN1033" s="193"/>
      <c r="RQO1033" s="193"/>
      <c r="RQP1033" s="193"/>
      <c r="RQQ1033" s="193"/>
      <c r="RQR1033" s="193"/>
      <c r="RQS1033" s="193"/>
      <c r="RQT1033" s="193"/>
      <c r="RQU1033" s="193"/>
      <c r="RQV1033" s="193"/>
      <c r="RQW1033" s="193"/>
      <c r="RQX1033" s="193"/>
      <c r="RQY1033" s="193"/>
      <c r="RQZ1033" s="193"/>
      <c r="RRA1033" s="193"/>
      <c r="RRB1033" s="193"/>
      <c r="RRC1033" s="193"/>
      <c r="RRD1033" s="193"/>
      <c r="RRE1033" s="193"/>
      <c r="RRF1033" s="193"/>
      <c r="RRG1033" s="193"/>
      <c r="RRH1033" s="193"/>
      <c r="RRI1033" s="193"/>
      <c r="RRJ1033" s="193"/>
      <c r="RRK1033" s="193"/>
      <c r="RRL1033" s="193"/>
      <c r="RRM1033" s="193"/>
      <c r="RRN1033" s="193"/>
      <c r="RRO1033" s="193"/>
      <c r="RRP1033" s="193"/>
      <c r="RRQ1033" s="193"/>
      <c r="RRR1033" s="193"/>
      <c r="RRS1033" s="193"/>
      <c r="RRT1033" s="193"/>
      <c r="RRU1033" s="193"/>
      <c r="RRV1033" s="193"/>
      <c r="RRW1033" s="193"/>
      <c r="RRX1033" s="193"/>
      <c r="RRY1033" s="193"/>
      <c r="RRZ1033" s="193"/>
      <c r="RSA1033" s="193"/>
      <c r="RSB1033" s="193"/>
      <c r="RSC1033" s="193"/>
      <c r="RSD1033" s="193"/>
      <c r="RSE1033" s="193"/>
      <c r="RSF1033" s="193"/>
      <c r="RSG1033" s="193"/>
      <c r="RSH1033" s="193"/>
      <c r="RSI1033" s="193"/>
      <c r="RSJ1033" s="193"/>
      <c r="RSK1033" s="193"/>
      <c r="RSL1033" s="193"/>
      <c r="RSM1033" s="193"/>
      <c r="RSN1033" s="193"/>
      <c r="RSO1033" s="193"/>
      <c r="RSP1033" s="193"/>
      <c r="RSQ1033" s="193"/>
      <c r="RSR1033" s="193"/>
      <c r="RSS1033" s="193"/>
      <c r="RST1033" s="193"/>
      <c r="RSU1033" s="193"/>
      <c r="RSV1033" s="193"/>
      <c r="RSW1033" s="193"/>
      <c r="RSX1033" s="193"/>
      <c r="RSY1033" s="193"/>
      <c r="RSZ1033" s="193"/>
      <c r="RTA1033" s="193"/>
      <c r="RTB1033" s="193"/>
      <c r="RTC1033" s="193"/>
      <c r="RTD1033" s="193"/>
      <c r="RTE1033" s="193"/>
      <c r="RTF1033" s="193"/>
      <c r="RTG1033" s="193"/>
      <c r="RTH1033" s="193"/>
      <c r="RTI1033" s="193"/>
      <c r="RTJ1033" s="193"/>
      <c r="RTK1033" s="193"/>
      <c r="RTL1033" s="193"/>
      <c r="RTM1033" s="193"/>
      <c r="RTN1033" s="193"/>
      <c r="RTO1033" s="193"/>
      <c r="RTP1033" s="193"/>
      <c r="RTQ1033" s="193"/>
      <c r="RTR1033" s="193"/>
      <c r="RTS1033" s="193"/>
      <c r="RTT1033" s="193"/>
      <c r="RTU1033" s="193"/>
      <c r="RTV1033" s="193"/>
      <c r="RTW1033" s="193"/>
      <c r="RTX1033" s="193"/>
      <c r="RTY1033" s="193"/>
      <c r="RTZ1033" s="193"/>
      <c r="RUA1033" s="193"/>
      <c r="RUB1033" s="193"/>
      <c r="RUC1033" s="193"/>
      <c r="RUD1033" s="193"/>
      <c r="RUE1033" s="193"/>
      <c r="RUF1033" s="193"/>
      <c r="RUG1033" s="193"/>
      <c r="RUH1033" s="193"/>
      <c r="RUI1033" s="193"/>
      <c r="RUJ1033" s="193"/>
      <c r="RUK1033" s="193"/>
      <c r="RUL1033" s="193"/>
      <c r="RUM1033" s="193"/>
      <c r="RUN1033" s="193"/>
      <c r="RUO1033" s="193"/>
      <c r="RUP1033" s="193"/>
      <c r="RUQ1033" s="193"/>
      <c r="RUR1033" s="193"/>
      <c r="RUS1033" s="193"/>
      <c r="RUT1033" s="193"/>
      <c r="RUU1033" s="193"/>
      <c r="RUV1033" s="193"/>
      <c r="RUW1033" s="193"/>
      <c r="RUX1033" s="193"/>
      <c r="RUY1033" s="193"/>
      <c r="RUZ1033" s="193"/>
      <c r="RVA1033" s="193"/>
      <c r="RVB1033" s="193"/>
      <c r="RVC1033" s="193"/>
      <c r="RVD1033" s="193"/>
      <c r="RVE1033" s="193"/>
      <c r="RVF1033" s="193"/>
      <c r="RVG1033" s="193"/>
      <c r="RVH1033" s="193"/>
      <c r="RVI1033" s="193"/>
      <c r="RVJ1033" s="193"/>
      <c r="RVK1033" s="193"/>
      <c r="RVL1033" s="193"/>
      <c r="RVM1033" s="193"/>
      <c r="RVN1033" s="193"/>
      <c r="RVO1033" s="193"/>
      <c r="RVP1033" s="193"/>
      <c r="RVQ1033" s="193"/>
      <c r="RVR1033" s="193"/>
      <c r="RVS1033" s="193"/>
      <c r="RVT1033" s="193"/>
      <c r="RVU1033" s="193"/>
      <c r="RVV1033" s="193"/>
      <c r="RVW1033" s="193"/>
      <c r="RVX1033" s="193"/>
      <c r="RVY1033" s="193"/>
      <c r="RVZ1033" s="193"/>
      <c r="RWA1033" s="193"/>
      <c r="RWB1033" s="193"/>
      <c r="RWC1033" s="193"/>
      <c r="RWD1033" s="193"/>
      <c r="RWE1033" s="193"/>
      <c r="RWF1033" s="193"/>
      <c r="RWG1033" s="193"/>
      <c r="RWH1033" s="193"/>
      <c r="RWI1033" s="193"/>
      <c r="RWJ1033" s="193"/>
      <c r="RWK1033" s="193"/>
      <c r="RWL1033" s="193"/>
      <c r="RWM1033" s="193"/>
      <c r="RWN1033" s="193"/>
      <c r="RWO1033" s="193"/>
      <c r="RWP1033" s="193"/>
      <c r="RWQ1033" s="193"/>
      <c r="RWR1033" s="193"/>
      <c r="RWS1033" s="193"/>
      <c r="RWT1033" s="193"/>
      <c r="RWU1033" s="193"/>
      <c r="RWV1033" s="193"/>
      <c r="RWW1033" s="193"/>
      <c r="RWX1033" s="193"/>
      <c r="RWY1033" s="193"/>
      <c r="RWZ1033" s="193"/>
      <c r="RXA1033" s="193"/>
      <c r="RXB1033" s="193"/>
      <c r="RXC1033" s="193"/>
      <c r="RXD1033" s="193"/>
      <c r="RXE1033" s="193"/>
      <c r="RXF1033" s="193"/>
      <c r="RXG1033" s="193"/>
      <c r="RXH1033" s="193"/>
      <c r="RXI1033" s="193"/>
      <c r="RXJ1033" s="193"/>
      <c r="RXK1033" s="193"/>
      <c r="RXL1033" s="193"/>
      <c r="RXM1033" s="193"/>
      <c r="RXN1033" s="193"/>
      <c r="RXO1033" s="193"/>
      <c r="RXP1033" s="193"/>
      <c r="RXQ1033" s="193"/>
      <c r="RXR1033" s="193"/>
      <c r="RXS1033" s="193"/>
      <c r="RXT1033" s="193"/>
      <c r="RXU1033" s="193"/>
      <c r="RXV1033" s="193"/>
      <c r="RXW1033" s="193"/>
      <c r="RXX1033" s="193"/>
      <c r="RXY1033" s="193"/>
      <c r="RXZ1033" s="193"/>
      <c r="RYA1033" s="193"/>
      <c r="RYB1033" s="193"/>
      <c r="RYC1033" s="193"/>
      <c r="RYD1033" s="193"/>
      <c r="RYE1033" s="193"/>
      <c r="RYF1033" s="193"/>
      <c r="RYG1033" s="193"/>
      <c r="RYH1033" s="193"/>
      <c r="RYI1033" s="193"/>
      <c r="RYJ1033" s="193"/>
      <c r="RYK1033" s="193"/>
      <c r="RYL1033" s="193"/>
      <c r="RYM1033" s="193"/>
      <c r="RYN1033" s="193"/>
      <c r="RYO1033" s="193"/>
      <c r="RYP1033" s="193"/>
      <c r="RYQ1033" s="193"/>
      <c r="RYR1033" s="193"/>
      <c r="RYS1033" s="193"/>
      <c r="RYT1033" s="193"/>
      <c r="RYU1033" s="193"/>
      <c r="RYV1033" s="193"/>
      <c r="RYW1033" s="193"/>
      <c r="RYX1033" s="193"/>
      <c r="RYY1033" s="193"/>
      <c r="RYZ1033" s="193"/>
      <c r="RZA1033" s="193"/>
      <c r="RZB1033" s="193"/>
      <c r="RZC1033" s="193"/>
      <c r="RZD1033" s="193"/>
      <c r="RZE1033" s="193"/>
      <c r="RZF1033" s="193"/>
      <c r="RZG1033" s="193"/>
      <c r="RZH1033" s="193"/>
      <c r="RZI1033" s="193"/>
      <c r="RZJ1033" s="193"/>
      <c r="RZK1033" s="193"/>
      <c r="RZL1033" s="193"/>
      <c r="RZM1033" s="193"/>
      <c r="RZN1033" s="193"/>
      <c r="RZO1033" s="193"/>
      <c r="RZP1033" s="193"/>
      <c r="RZQ1033" s="193"/>
      <c r="RZR1033" s="193"/>
      <c r="RZS1033" s="193"/>
      <c r="RZT1033" s="193"/>
      <c r="RZU1033" s="193"/>
      <c r="RZV1033" s="193"/>
      <c r="RZW1033" s="193"/>
      <c r="RZX1033" s="193"/>
      <c r="RZY1033" s="193"/>
      <c r="RZZ1033" s="193"/>
      <c r="SAA1033" s="193"/>
      <c r="SAB1033" s="193"/>
      <c r="SAC1033" s="193"/>
      <c r="SAD1033" s="193"/>
      <c r="SAE1033" s="193"/>
      <c r="SAF1033" s="193"/>
      <c r="SAG1033" s="193"/>
      <c r="SAH1033" s="193"/>
      <c r="SAI1033" s="193"/>
      <c r="SAJ1033" s="193"/>
      <c r="SAK1033" s="193"/>
      <c r="SAL1033" s="193"/>
      <c r="SAM1033" s="193"/>
      <c r="SAN1033" s="193"/>
      <c r="SAO1033" s="193"/>
      <c r="SAP1033" s="193"/>
      <c r="SAQ1033" s="193"/>
      <c r="SAR1033" s="193"/>
      <c r="SAS1033" s="193"/>
      <c r="SAT1033" s="193"/>
      <c r="SAU1033" s="193"/>
      <c r="SAV1033" s="193"/>
      <c r="SAW1033" s="193"/>
      <c r="SAX1033" s="193"/>
      <c r="SAY1033" s="193"/>
      <c r="SAZ1033" s="193"/>
      <c r="SBA1033" s="193"/>
      <c r="SBB1033" s="193"/>
      <c r="SBC1033" s="193"/>
      <c r="SBD1033" s="193"/>
      <c r="SBE1033" s="193"/>
      <c r="SBF1033" s="193"/>
      <c r="SBG1033" s="193"/>
      <c r="SBH1033" s="193"/>
      <c r="SBI1033" s="193"/>
      <c r="SBJ1033" s="193"/>
      <c r="SBK1033" s="193"/>
      <c r="SBL1033" s="193"/>
      <c r="SBM1033" s="193"/>
      <c r="SBN1033" s="193"/>
      <c r="SBO1033" s="193"/>
      <c r="SBP1033" s="193"/>
      <c r="SBQ1033" s="193"/>
      <c r="SBR1033" s="193"/>
      <c r="SBS1033" s="193"/>
      <c r="SBT1033" s="193"/>
      <c r="SBU1033" s="193"/>
      <c r="SBV1033" s="193"/>
      <c r="SBW1033" s="193"/>
      <c r="SBX1033" s="193"/>
      <c r="SBY1033" s="193"/>
      <c r="SBZ1033" s="193"/>
      <c r="SCA1033" s="193"/>
      <c r="SCB1033" s="193"/>
      <c r="SCC1033" s="193"/>
      <c r="SCD1033" s="193"/>
      <c r="SCE1033" s="193"/>
      <c r="SCF1033" s="193"/>
      <c r="SCG1033" s="193"/>
      <c r="SCH1033" s="193"/>
      <c r="SCI1033" s="193"/>
      <c r="SCJ1033" s="193"/>
      <c r="SCK1033" s="193"/>
      <c r="SCL1033" s="193"/>
      <c r="SCM1033" s="193"/>
      <c r="SCN1033" s="193"/>
      <c r="SCO1033" s="193"/>
      <c r="SCP1033" s="193"/>
      <c r="SCQ1033" s="193"/>
      <c r="SCR1033" s="193"/>
      <c r="SCS1033" s="193"/>
      <c r="SCT1033" s="193"/>
      <c r="SCU1033" s="193"/>
      <c r="SCV1033" s="193"/>
      <c r="SCW1033" s="193"/>
      <c r="SCX1033" s="193"/>
      <c r="SCY1033" s="193"/>
      <c r="SCZ1033" s="193"/>
      <c r="SDA1033" s="193"/>
      <c r="SDB1033" s="193"/>
      <c r="SDC1033" s="193"/>
      <c r="SDD1033" s="193"/>
      <c r="SDE1033" s="193"/>
      <c r="SDF1033" s="193"/>
      <c r="SDG1033" s="193"/>
      <c r="SDH1033" s="193"/>
      <c r="SDI1033" s="193"/>
      <c r="SDJ1033" s="193"/>
      <c r="SDK1033" s="193"/>
      <c r="SDL1033" s="193"/>
      <c r="SDM1033" s="193"/>
      <c r="SDN1033" s="193"/>
      <c r="SDO1033" s="193"/>
      <c r="SDP1033" s="193"/>
      <c r="SDQ1033" s="193"/>
      <c r="SDR1033" s="193"/>
      <c r="SDS1033" s="193"/>
      <c r="SDT1033" s="193"/>
      <c r="SDU1033" s="193"/>
      <c r="SDV1033" s="193"/>
      <c r="SDW1033" s="193"/>
      <c r="SDX1033" s="193"/>
      <c r="SDY1033" s="193"/>
      <c r="SDZ1033" s="193"/>
      <c r="SEA1033" s="193"/>
      <c r="SEB1033" s="193"/>
      <c r="SEC1033" s="193"/>
      <c r="SED1033" s="193"/>
      <c r="SEE1033" s="193"/>
      <c r="SEF1033" s="193"/>
      <c r="SEG1033" s="193"/>
      <c r="SEH1033" s="193"/>
      <c r="SEI1033" s="193"/>
      <c r="SEJ1033" s="193"/>
      <c r="SEK1033" s="193"/>
      <c r="SEL1033" s="193"/>
      <c r="SEM1033" s="193"/>
      <c r="SEN1033" s="193"/>
      <c r="SEO1033" s="193"/>
      <c r="SEP1033" s="193"/>
      <c r="SEQ1033" s="193"/>
      <c r="SER1033" s="193"/>
      <c r="SES1033" s="193"/>
      <c r="SET1033" s="193"/>
      <c r="SEU1033" s="193"/>
      <c r="SEV1033" s="193"/>
      <c r="SEW1033" s="193"/>
      <c r="SEX1033" s="193"/>
      <c r="SEY1033" s="193"/>
      <c r="SEZ1033" s="193"/>
      <c r="SFA1033" s="193"/>
      <c r="SFB1033" s="193"/>
      <c r="SFC1033" s="193"/>
      <c r="SFD1033" s="193"/>
      <c r="SFE1033" s="193"/>
      <c r="SFF1033" s="193"/>
      <c r="SFG1033" s="193"/>
      <c r="SFH1033" s="193"/>
      <c r="SFI1033" s="193"/>
      <c r="SFJ1033" s="193"/>
      <c r="SFK1033" s="193"/>
      <c r="SFL1033" s="193"/>
      <c r="SFM1033" s="193"/>
      <c r="SFN1033" s="193"/>
      <c r="SFO1033" s="193"/>
      <c r="SFP1033" s="193"/>
      <c r="SFQ1033" s="193"/>
      <c r="SFR1033" s="193"/>
      <c r="SFS1033" s="193"/>
      <c r="SFT1033" s="193"/>
      <c r="SFU1033" s="193"/>
      <c r="SFV1033" s="193"/>
      <c r="SFW1033" s="193"/>
      <c r="SFX1033" s="193"/>
      <c r="SFY1033" s="193"/>
      <c r="SFZ1033" s="193"/>
      <c r="SGA1033" s="193"/>
      <c r="SGB1033" s="193"/>
      <c r="SGC1033" s="193"/>
      <c r="SGD1033" s="193"/>
      <c r="SGE1033" s="193"/>
      <c r="SGF1033" s="193"/>
      <c r="SGG1033" s="193"/>
      <c r="SGH1033" s="193"/>
      <c r="SGI1033" s="193"/>
      <c r="SGJ1033" s="193"/>
      <c r="SGK1033" s="193"/>
      <c r="SGL1033" s="193"/>
      <c r="SGM1033" s="193"/>
      <c r="SGN1033" s="193"/>
      <c r="SGO1033" s="193"/>
      <c r="SGP1033" s="193"/>
      <c r="SGQ1033" s="193"/>
      <c r="SGR1033" s="193"/>
      <c r="SGS1033" s="193"/>
      <c r="SGT1033" s="193"/>
      <c r="SGU1033" s="193"/>
      <c r="SGV1033" s="193"/>
      <c r="SGW1033" s="193"/>
      <c r="SGX1033" s="193"/>
      <c r="SGY1033" s="193"/>
      <c r="SGZ1033" s="193"/>
      <c r="SHA1033" s="193"/>
      <c r="SHB1033" s="193"/>
      <c r="SHC1033" s="193"/>
      <c r="SHD1033" s="193"/>
      <c r="SHE1033" s="193"/>
      <c r="SHF1033" s="193"/>
      <c r="SHG1033" s="193"/>
      <c r="SHH1033" s="193"/>
      <c r="SHI1033" s="193"/>
      <c r="SHJ1033" s="193"/>
      <c r="SHK1033" s="193"/>
      <c r="SHL1033" s="193"/>
      <c r="SHM1033" s="193"/>
      <c r="SHN1033" s="193"/>
      <c r="SHO1033" s="193"/>
      <c r="SHP1033" s="193"/>
      <c r="SHQ1033" s="193"/>
      <c r="SHR1033" s="193"/>
      <c r="SHS1033" s="193"/>
      <c r="SHT1033" s="193"/>
      <c r="SHU1033" s="193"/>
      <c r="SHV1033" s="193"/>
      <c r="SHW1033" s="193"/>
      <c r="SHX1033" s="193"/>
      <c r="SHY1033" s="193"/>
      <c r="SHZ1033" s="193"/>
      <c r="SIA1033" s="193"/>
      <c r="SIB1033" s="193"/>
      <c r="SIC1033" s="193"/>
      <c r="SID1033" s="193"/>
      <c r="SIE1033" s="193"/>
      <c r="SIF1033" s="193"/>
      <c r="SIG1033" s="193"/>
      <c r="SIH1033" s="193"/>
      <c r="SII1033" s="193"/>
      <c r="SIJ1033" s="193"/>
      <c r="SIK1033" s="193"/>
      <c r="SIL1033" s="193"/>
      <c r="SIM1033" s="193"/>
      <c r="SIN1033" s="193"/>
      <c r="SIO1033" s="193"/>
      <c r="SIP1033" s="193"/>
      <c r="SIQ1033" s="193"/>
      <c r="SIR1033" s="193"/>
      <c r="SIS1033" s="193"/>
      <c r="SIT1033" s="193"/>
      <c r="SIU1033" s="193"/>
      <c r="SIV1033" s="193"/>
      <c r="SIW1033" s="193"/>
      <c r="SIX1033" s="193"/>
      <c r="SIY1033" s="193"/>
      <c r="SIZ1033" s="193"/>
      <c r="SJA1033" s="193"/>
      <c r="SJB1033" s="193"/>
      <c r="SJC1033" s="193"/>
      <c r="SJD1033" s="193"/>
      <c r="SJE1033" s="193"/>
      <c r="SJF1033" s="193"/>
      <c r="SJG1033" s="193"/>
      <c r="SJH1033" s="193"/>
      <c r="SJI1033" s="193"/>
      <c r="SJJ1033" s="193"/>
      <c r="SJK1033" s="193"/>
      <c r="SJL1033" s="193"/>
      <c r="SJM1033" s="193"/>
      <c r="SJN1033" s="193"/>
      <c r="SJO1033" s="193"/>
      <c r="SJP1033" s="193"/>
      <c r="SJQ1033" s="193"/>
      <c r="SJR1033" s="193"/>
      <c r="SJS1033" s="193"/>
      <c r="SJT1033" s="193"/>
      <c r="SJU1033" s="193"/>
      <c r="SJV1033" s="193"/>
      <c r="SJW1033" s="193"/>
      <c r="SJX1033" s="193"/>
      <c r="SJY1033" s="193"/>
      <c r="SJZ1033" s="193"/>
      <c r="SKA1033" s="193"/>
      <c r="SKB1033" s="193"/>
      <c r="SKC1033" s="193"/>
      <c r="SKD1033" s="193"/>
      <c r="SKE1033" s="193"/>
      <c r="SKF1033" s="193"/>
      <c r="SKG1033" s="193"/>
      <c r="SKH1033" s="193"/>
      <c r="SKI1033" s="193"/>
      <c r="SKJ1033" s="193"/>
      <c r="SKK1033" s="193"/>
      <c r="SKL1033" s="193"/>
      <c r="SKM1033" s="193"/>
      <c r="SKN1033" s="193"/>
      <c r="SKO1033" s="193"/>
      <c r="SKP1033" s="193"/>
      <c r="SKQ1033" s="193"/>
      <c r="SKR1033" s="193"/>
      <c r="SKS1033" s="193"/>
      <c r="SKT1033" s="193"/>
      <c r="SKU1033" s="193"/>
      <c r="SKV1033" s="193"/>
      <c r="SKW1033" s="193"/>
      <c r="SKX1033" s="193"/>
      <c r="SKY1033" s="193"/>
      <c r="SKZ1033" s="193"/>
      <c r="SLA1033" s="193"/>
      <c r="SLB1033" s="193"/>
      <c r="SLC1033" s="193"/>
      <c r="SLD1033" s="193"/>
      <c r="SLE1033" s="193"/>
      <c r="SLF1033" s="193"/>
      <c r="SLG1033" s="193"/>
      <c r="SLH1033" s="193"/>
      <c r="SLI1033" s="193"/>
      <c r="SLJ1033" s="193"/>
      <c r="SLK1033" s="193"/>
      <c r="SLL1033" s="193"/>
      <c r="SLM1033" s="193"/>
      <c r="SLN1033" s="193"/>
      <c r="SLO1033" s="193"/>
      <c r="SLP1033" s="193"/>
      <c r="SLQ1033" s="193"/>
      <c r="SLR1033" s="193"/>
      <c r="SLS1033" s="193"/>
      <c r="SLT1033" s="193"/>
      <c r="SLU1033" s="193"/>
      <c r="SLV1033" s="193"/>
      <c r="SLW1033" s="193"/>
      <c r="SLX1033" s="193"/>
      <c r="SLY1033" s="193"/>
      <c r="SLZ1033" s="193"/>
      <c r="SMA1033" s="193"/>
      <c r="SMB1033" s="193"/>
      <c r="SMC1033" s="193"/>
      <c r="SMD1033" s="193"/>
      <c r="SME1033" s="193"/>
      <c r="SMF1033" s="193"/>
      <c r="SMG1033" s="193"/>
      <c r="SMH1033" s="193"/>
      <c r="SMI1033" s="193"/>
      <c r="SMJ1033" s="193"/>
      <c r="SMK1033" s="193"/>
      <c r="SML1033" s="193"/>
      <c r="SMM1033" s="193"/>
      <c r="SMN1033" s="193"/>
      <c r="SMO1033" s="193"/>
      <c r="SMP1033" s="193"/>
      <c r="SMQ1033" s="193"/>
      <c r="SMR1033" s="193"/>
      <c r="SMS1033" s="193"/>
      <c r="SMT1033" s="193"/>
      <c r="SMU1033" s="193"/>
      <c r="SMV1033" s="193"/>
      <c r="SMW1033" s="193"/>
      <c r="SMX1033" s="193"/>
      <c r="SMY1033" s="193"/>
      <c r="SMZ1033" s="193"/>
      <c r="SNA1033" s="193"/>
      <c r="SNB1033" s="193"/>
      <c r="SNC1033" s="193"/>
      <c r="SND1033" s="193"/>
      <c r="SNE1033" s="193"/>
      <c r="SNF1033" s="193"/>
      <c r="SNG1033" s="193"/>
      <c r="SNH1033" s="193"/>
      <c r="SNI1033" s="193"/>
      <c r="SNJ1033" s="193"/>
      <c r="SNK1033" s="193"/>
      <c r="SNL1033" s="193"/>
      <c r="SNM1033" s="193"/>
      <c r="SNN1033" s="193"/>
      <c r="SNO1033" s="193"/>
      <c r="SNP1033" s="193"/>
      <c r="SNQ1033" s="193"/>
      <c r="SNR1033" s="193"/>
      <c r="SNS1033" s="193"/>
      <c r="SNT1033" s="193"/>
      <c r="SNU1033" s="193"/>
      <c r="SNV1033" s="193"/>
      <c r="SNW1033" s="193"/>
      <c r="SNX1033" s="193"/>
      <c r="SNY1033" s="193"/>
      <c r="SNZ1033" s="193"/>
      <c r="SOA1033" s="193"/>
      <c r="SOB1033" s="193"/>
      <c r="SOC1033" s="193"/>
      <c r="SOD1033" s="193"/>
      <c r="SOE1033" s="193"/>
      <c r="SOF1033" s="193"/>
      <c r="SOG1033" s="193"/>
      <c r="SOH1033" s="193"/>
      <c r="SOI1033" s="193"/>
      <c r="SOJ1033" s="193"/>
      <c r="SOK1033" s="193"/>
      <c r="SOL1033" s="193"/>
      <c r="SOM1033" s="193"/>
      <c r="SON1033" s="193"/>
      <c r="SOO1033" s="193"/>
      <c r="SOP1033" s="193"/>
      <c r="SOQ1033" s="193"/>
      <c r="SOR1033" s="193"/>
      <c r="SOS1033" s="193"/>
      <c r="SOT1033" s="193"/>
      <c r="SOU1033" s="193"/>
      <c r="SOV1033" s="193"/>
      <c r="SOW1033" s="193"/>
      <c r="SOX1033" s="193"/>
      <c r="SOY1033" s="193"/>
      <c r="SOZ1033" s="193"/>
      <c r="SPA1033" s="193"/>
      <c r="SPB1033" s="193"/>
      <c r="SPC1033" s="193"/>
      <c r="SPD1033" s="193"/>
      <c r="SPE1033" s="193"/>
      <c r="SPF1033" s="193"/>
      <c r="SPG1033" s="193"/>
      <c r="SPH1033" s="193"/>
      <c r="SPI1033" s="193"/>
      <c r="SPJ1033" s="193"/>
      <c r="SPK1033" s="193"/>
      <c r="SPL1033" s="193"/>
      <c r="SPM1033" s="193"/>
      <c r="SPN1033" s="193"/>
      <c r="SPO1033" s="193"/>
      <c r="SPP1033" s="193"/>
      <c r="SPQ1033" s="193"/>
      <c r="SPR1033" s="193"/>
      <c r="SPS1033" s="193"/>
      <c r="SPT1033" s="193"/>
      <c r="SPU1033" s="193"/>
      <c r="SPV1033" s="193"/>
      <c r="SPW1033" s="193"/>
      <c r="SPX1033" s="193"/>
      <c r="SPY1033" s="193"/>
      <c r="SPZ1033" s="193"/>
      <c r="SQA1033" s="193"/>
      <c r="SQB1033" s="193"/>
      <c r="SQC1033" s="193"/>
      <c r="SQD1033" s="193"/>
      <c r="SQE1033" s="193"/>
      <c r="SQF1033" s="193"/>
      <c r="SQG1033" s="193"/>
      <c r="SQH1033" s="193"/>
      <c r="SQI1033" s="193"/>
      <c r="SQJ1033" s="193"/>
      <c r="SQK1033" s="193"/>
      <c r="SQL1033" s="193"/>
      <c r="SQM1033" s="193"/>
      <c r="SQN1033" s="193"/>
      <c r="SQO1033" s="193"/>
      <c r="SQP1033" s="193"/>
      <c r="SQQ1033" s="193"/>
      <c r="SQR1033" s="193"/>
      <c r="SQS1033" s="193"/>
      <c r="SQT1033" s="193"/>
      <c r="SQU1033" s="193"/>
      <c r="SQV1033" s="193"/>
      <c r="SQW1033" s="193"/>
      <c r="SQX1033" s="193"/>
      <c r="SQY1033" s="193"/>
      <c r="SQZ1033" s="193"/>
      <c r="SRA1033" s="193"/>
      <c r="SRB1033" s="193"/>
      <c r="SRC1033" s="193"/>
      <c r="SRD1033" s="193"/>
      <c r="SRE1033" s="193"/>
      <c r="SRF1033" s="193"/>
      <c r="SRG1033" s="193"/>
      <c r="SRH1033" s="193"/>
      <c r="SRI1033" s="193"/>
      <c r="SRJ1033" s="193"/>
      <c r="SRK1033" s="193"/>
      <c r="SRL1033" s="193"/>
      <c r="SRM1033" s="193"/>
      <c r="SRN1033" s="193"/>
      <c r="SRO1033" s="193"/>
      <c r="SRP1033" s="193"/>
      <c r="SRQ1033" s="193"/>
      <c r="SRR1033" s="193"/>
      <c r="SRS1033" s="193"/>
      <c r="SRT1033" s="193"/>
      <c r="SRU1033" s="193"/>
      <c r="SRV1033" s="193"/>
      <c r="SRW1033" s="193"/>
      <c r="SRX1033" s="193"/>
      <c r="SRY1033" s="193"/>
      <c r="SRZ1033" s="193"/>
      <c r="SSA1033" s="193"/>
      <c r="SSB1033" s="193"/>
      <c r="SSC1033" s="193"/>
      <c r="SSD1033" s="193"/>
      <c r="SSE1033" s="193"/>
      <c r="SSF1033" s="193"/>
      <c r="SSG1033" s="193"/>
      <c r="SSH1033" s="193"/>
      <c r="SSI1033" s="193"/>
      <c r="SSJ1033" s="193"/>
      <c r="SSK1033" s="193"/>
      <c r="SSL1033" s="193"/>
      <c r="SSM1033" s="193"/>
      <c r="SSN1033" s="193"/>
      <c r="SSO1033" s="193"/>
      <c r="SSP1033" s="193"/>
      <c r="SSQ1033" s="193"/>
      <c r="SSR1033" s="193"/>
      <c r="SSS1033" s="193"/>
      <c r="SST1033" s="193"/>
      <c r="SSU1033" s="193"/>
      <c r="SSV1033" s="193"/>
      <c r="SSW1033" s="193"/>
      <c r="SSX1033" s="193"/>
      <c r="SSY1033" s="193"/>
      <c r="SSZ1033" s="193"/>
      <c r="STA1033" s="193"/>
      <c r="STB1033" s="193"/>
      <c r="STC1033" s="193"/>
      <c r="STD1033" s="193"/>
      <c r="STE1033" s="193"/>
      <c r="STF1033" s="193"/>
      <c r="STG1033" s="193"/>
      <c r="STH1033" s="193"/>
      <c r="STI1033" s="193"/>
      <c r="STJ1033" s="193"/>
      <c r="STK1033" s="193"/>
      <c r="STL1033" s="193"/>
      <c r="STM1033" s="193"/>
      <c r="STN1033" s="193"/>
      <c r="STO1033" s="193"/>
      <c r="STP1033" s="193"/>
      <c r="STQ1033" s="193"/>
      <c r="STR1033" s="193"/>
      <c r="STS1033" s="193"/>
      <c r="STT1033" s="193"/>
      <c r="STU1033" s="193"/>
      <c r="STV1033" s="193"/>
      <c r="STW1033" s="193"/>
      <c r="STX1033" s="193"/>
      <c r="STY1033" s="193"/>
      <c r="STZ1033" s="193"/>
      <c r="SUA1033" s="193"/>
      <c r="SUB1033" s="193"/>
      <c r="SUC1033" s="193"/>
      <c r="SUD1033" s="193"/>
      <c r="SUE1033" s="193"/>
      <c r="SUF1033" s="193"/>
      <c r="SUG1033" s="193"/>
      <c r="SUH1033" s="193"/>
      <c r="SUI1033" s="193"/>
      <c r="SUJ1033" s="193"/>
      <c r="SUK1033" s="193"/>
      <c r="SUL1033" s="193"/>
      <c r="SUM1033" s="193"/>
      <c r="SUN1033" s="193"/>
      <c r="SUO1033" s="193"/>
      <c r="SUP1033" s="193"/>
      <c r="SUQ1033" s="193"/>
      <c r="SUR1033" s="193"/>
      <c r="SUS1033" s="193"/>
      <c r="SUT1033" s="193"/>
      <c r="SUU1033" s="193"/>
      <c r="SUV1033" s="193"/>
      <c r="SUW1033" s="193"/>
      <c r="SUX1033" s="193"/>
      <c r="SUY1033" s="193"/>
      <c r="SUZ1033" s="193"/>
      <c r="SVA1033" s="193"/>
      <c r="SVB1033" s="193"/>
      <c r="SVC1033" s="193"/>
      <c r="SVD1033" s="193"/>
      <c r="SVE1033" s="193"/>
      <c r="SVF1033" s="193"/>
      <c r="SVG1033" s="193"/>
      <c r="SVH1033" s="193"/>
      <c r="SVI1033" s="193"/>
      <c r="SVJ1033" s="193"/>
      <c r="SVK1033" s="193"/>
      <c r="SVL1033" s="193"/>
      <c r="SVM1033" s="193"/>
      <c r="SVN1033" s="193"/>
      <c r="SVO1033" s="193"/>
      <c r="SVP1033" s="193"/>
      <c r="SVQ1033" s="193"/>
      <c r="SVR1033" s="193"/>
      <c r="SVS1033" s="193"/>
      <c r="SVT1033" s="193"/>
      <c r="SVU1033" s="193"/>
      <c r="SVV1033" s="193"/>
      <c r="SVW1033" s="193"/>
      <c r="SVX1033" s="193"/>
      <c r="SVY1033" s="193"/>
      <c r="SVZ1033" s="193"/>
      <c r="SWA1033" s="193"/>
      <c r="SWB1033" s="193"/>
      <c r="SWC1033" s="193"/>
      <c r="SWD1033" s="193"/>
      <c r="SWE1033" s="193"/>
      <c r="SWF1033" s="193"/>
      <c r="SWG1033" s="193"/>
      <c r="SWH1033" s="193"/>
      <c r="SWI1033" s="193"/>
      <c r="SWJ1033" s="193"/>
      <c r="SWK1033" s="193"/>
      <c r="SWL1033" s="193"/>
      <c r="SWM1033" s="193"/>
      <c r="SWN1033" s="193"/>
      <c r="SWO1033" s="193"/>
      <c r="SWP1033" s="193"/>
      <c r="SWQ1033" s="193"/>
      <c r="SWR1033" s="193"/>
      <c r="SWS1033" s="193"/>
      <c r="SWT1033" s="193"/>
      <c r="SWU1033" s="193"/>
      <c r="SWV1033" s="193"/>
      <c r="SWW1033" s="193"/>
      <c r="SWX1033" s="193"/>
      <c r="SWY1033" s="193"/>
      <c r="SWZ1033" s="193"/>
      <c r="SXA1033" s="193"/>
      <c r="SXB1033" s="193"/>
      <c r="SXC1033" s="193"/>
      <c r="SXD1033" s="193"/>
      <c r="SXE1033" s="193"/>
      <c r="SXF1033" s="193"/>
      <c r="SXG1033" s="193"/>
      <c r="SXH1033" s="193"/>
      <c r="SXI1033" s="193"/>
      <c r="SXJ1033" s="193"/>
      <c r="SXK1033" s="193"/>
      <c r="SXL1033" s="193"/>
      <c r="SXM1033" s="193"/>
      <c r="SXN1033" s="193"/>
      <c r="SXO1033" s="193"/>
      <c r="SXP1033" s="193"/>
      <c r="SXQ1033" s="193"/>
      <c r="SXR1033" s="193"/>
      <c r="SXS1033" s="193"/>
      <c r="SXT1033" s="193"/>
      <c r="SXU1033" s="193"/>
      <c r="SXV1033" s="193"/>
      <c r="SXW1033" s="193"/>
      <c r="SXX1033" s="193"/>
      <c r="SXY1033" s="193"/>
      <c r="SXZ1033" s="193"/>
      <c r="SYA1033" s="193"/>
      <c r="SYB1033" s="193"/>
      <c r="SYC1033" s="193"/>
      <c r="SYD1033" s="193"/>
      <c r="SYE1033" s="193"/>
      <c r="SYF1033" s="193"/>
      <c r="SYG1033" s="193"/>
      <c r="SYH1033" s="193"/>
      <c r="SYI1033" s="193"/>
      <c r="SYJ1033" s="193"/>
      <c r="SYK1033" s="193"/>
      <c r="SYL1033" s="193"/>
      <c r="SYM1033" s="193"/>
      <c r="SYN1033" s="193"/>
      <c r="SYO1033" s="193"/>
      <c r="SYP1033" s="193"/>
      <c r="SYQ1033" s="193"/>
      <c r="SYR1033" s="193"/>
      <c r="SYS1033" s="193"/>
      <c r="SYT1033" s="193"/>
      <c r="SYU1033" s="193"/>
      <c r="SYV1033" s="193"/>
      <c r="SYW1033" s="193"/>
      <c r="SYX1033" s="193"/>
      <c r="SYY1033" s="193"/>
      <c r="SYZ1033" s="193"/>
      <c r="SZA1033" s="193"/>
      <c r="SZB1033" s="193"/>
      <c r="SZC1033" s="193"/>
      <c r="SZD1033" s="193"/>
      <c r="SZE1033" s="193"/>
      <c r="SZF1033" s="193"/>
      <c r="SZG1033" s="193"/>
      <c r="SZH1033" s="193"/>
      <c r="SZI1033" s="193"/>
      <c r="SZJ1033" s="193"/>
      <c r="SZK1033" s="193"/>
      <c r="SZL1033" s="193"/>
      <c r="SZM1033" s="193"/>
      <c r="SZN1033" s="193"/>
      <c r="SZO1033" s="193"/>
      <c r="SZP1033" s="193"/>
      <c r="SZQ1033" s="193"/>
      <c r="SZR1033" s="193"/>
      <c r="SZS1033" s="193"/>
      <c r="SZT1033" s="193"/>
      <c r="SZU1033" s="193"/>
      <c r="SZV1033" s="193"/>
      <c r="SZW1033" s="193"/>
      <c r="SZX1033" s="193"/>
      <c r="SZY1033" s="193"/>
      <c r="SZZ1033" s="193"/>
      <c r="TAA1033" s="193"/>
      <c r="TAB1033" s="193"/>
      <c r="TAC1033" s="193"/>
      <c r="TAD1033" s="193"/>
      <c r="TAE1033" s="193"/>
      <c r="TAF1033" s="193"/>
      <c r="TAG1033" s="193"/>
      <c r="TAH1033" s="193"/>
      <c r="TAI1033" s="193"/>
      <c r="TAJ1033" s="193"/>
      <c r="TAK1033" s="193"/>
      <c r="TAL1033" s="193"/>
      <c r="TAM1033" s="193"/>
      <c r="TAN1033" s="193"/>
      <c r="TAO1033" s="193"/>
      <c r="TAP1033" s="193"/>
      <c r="TAQ1033" s="193"/>
      <c r="TAR1033" s="193"/>
      <c r="TAS1033" s="193"/>
      <c r="TAT1033" s="193"/>
      <c r="TAU1033" s="193"/>
      <c r="TAV1033" s="193"/>
      <c r="TAW1033" s="193"/>
      <c r="TAX1033" s="193"/>
      <c r="TAY1033" s="193"/>
      <c r="TAZ1033" s="193"/>
      <c r="TBA1033" s="193"/>
      <c r="TBB1033" s="193"/>
      <c r="TBC1033" s="193"/>
      <c r="TBD1033" s="193"/>
      <c r="TBE1033" s="193"/>
      <c r="TBF1033" s="193"/>
      <c r="TBG1033" s="193"/>
      <c r="TBH1033" s="193"/>
      <c r="TBI1033" s="193"/>
      <c r="TBJ1033" s="193"/>
      <c r="TBK1033" s="193"/>
      <c r="TBL1033" s="193"/>
      <c r="TBM1033" s="193"/>
      <c r="TBN1033" s="193"/>
      <c r="TBO1033" s="193"/>
      <c r="TBP1033" s="193"/>
      <c r="TBQ1033" s="193"/>
      <c r="TBR1033" s="193"/>
      <c r="TBS1033" s="193"/>
      <c r="TBT1033" s="193"/>
      <c r="TBU1033" s="193"/>
      <c r="TBV1033" s="193"/>
      <c r="TBW1033" s="193"/>
      <c r="TBX1033" s="193"/>
      <c r="TBY1033" s="193"/>
      <c r="TBZ1033" s="193"/>
      <c r="TCA1033" s="193"/>
      <c r="TCB1033" s="193"/>
      <c r="TCC1033" s="193"/>
      <c r="TCD1033" s="193"/>
      <c r="TCE1033" s="193"/>
      <c r="TCF1033" s="193"/>
      <c r="TCG1033" s="193"/>
      <c r="TCH1033" s="193"/>
      <c r="TCI1033" s="193"/>
      <c r="TCJ1033" s="193"/>
      <c r="TCK1033" s="193"/>
      <c r="TCL1033" s="193"/>
      <c r="TCM1033" s="193"/>
      <c r="TCN1033" s="193"/>
      <c r="TCO1033" s="193"/>
      <c r="TCP1033" s="193"/>
      <c r="TCQ1033" s="193"/>
      <c r="TCR1033" s="193"/>
      <c r="TCS1033" s="193"/>
      <c r="TCT1033" s="193"/>
      <c r="TCU1033" s="193"/>
      <c r="TCV1033" s="193"/>
      <c r="TCW1033" s="193"/>
      <c r="TCX1033" s="193"/>
      <c r="TCY1033" s="193"/>
      <c r="TCZ1033" s="193"/>
      <c r="TDA1033" s="193"/>
      <c r="TDB1033" s="193"/>
      <c r="TDC1033" s="193"/>
      <c r="TDD1033" s="193"/>
      <c r="TDE1033" s="193"/>
      <c r="TDF1033" s="193"/>
      <c r="TDG1033" s="193"/>
      <c r="TDH1033" s="193"/>
      <c r="TDI1033" s="193"/>
      <c r="TDJ1033" s="193"/>
      <c r="TDK1033" s="193"/>
      <c r="TDL1033" s="193"/>
      <c r="TDM1033" s="193"/>
      <c r="TDN1033" s="193"/>
      <c r="TDO1033" s="193"/>
      <c r="TDP1033" s="193"/>
      <c r="TDQ1033" s="193"/>
      <c r="TDR1033" s="193"/>
      <c r="TDS1033" s="193"/>
      <c r="TDT1033" s="193"/>
      <c r="TDU1033" s="193"/>
      <c r="TDV1033" s="193"/>
      <c r="TDW1033" s="193"/>
      <c r="TDX1033" s="193"/>
      <c r="TDY1033" s="193"/>
      <c r="TDZ1033" s="193"/>
      <c r="TEA1033" s="193"/>
      <c r="TEB1033" s="193"/>
      <c r="TEC1033" s="193"/>
      <c r="TED1033" s="193"/>
      <c r="TEE1033" s="193"/>
      <c r="TEF1033" s="193"/>
      <c r="TEG1033" s="193"/>
      <c r="TEH1033" s="193"/>
      <c r="TEI1033" s="193"/>
      <c r="TEJ1033" s="193"/>
      <c r="TEK1033" s="193"/>
      <c r="TEL1033" s="193"/>
      <c r="TEM1033" s="193"/>
      <c r="TEN1033" s="193"/>
      <c r="TEO1033" s="193"/>
      <c r="TEP1033" s="193"/>
      <c r="TEQ1033" s="193"/>
      <c r="TER1033" s="193"/>
      <c r="TES1033" s="193"/>
      <c r="TET1033" s="193"/>
      <c r="TEU1033" s="193"/>
      <c r="TEV1033" s="193"/>
      <c r="TEW1033" s="193"/>
      <c r="TEX1033" s="193"/>
      <c r="TEY1033" s="193"/>
      <c r="TEZ1033" s="193"/>
      <c r="TFA1033" s="193"/>
      <c r="TFB1033" s="193"/>
      <c r="TFC1033" s="193"/>
      <c r="TFD1033" s="193"/>
      <c r="TFE1033" s="193"/>
      <c r="TFF1033" s="193"/>
      <c r="TFG1033" s="193"/>
      <c r="TFH1033" s="193"/>
      <c r="TFI1033" s="193"/>
      <c r="TFJ1033" s="193"/>
      <c r="TFK1033" s="193"/>
      <c r="TFL1033" s="193"/>
      <c r="TFM1033" s="193"/>
      <c r="TFN1033" s="193"/>
      <c r="TFO1033" s="193"/>
      <c r="TFP1033" s="193"/>
      <c r="TFQ1033" s="193"/>
      <c r="TFR1033" s="193"/>
      <c r="TFS1033" s="193"/>
      <c r="TFT1033" s="193"/>
      <c r="TFU1033" s="193"/>
      <c r="TFV1033" s="193"/>
      <c r="TFW1033" s="193"/>
      <c r="TFX1033" s="193"/>
      <c r="TFY1033" s="193"/>
      <c r="TFZ1033" s="193"/>
      <c r="TGA1033" s="193"/>
      <c r="TGB1033" s="193"/>
      <c r="TGC1033" s="193"/>
      <c r="TGD1033" s="193"/>
      <c r="TGE1033" s="193"/>
      <c r="TGF1033" s="193"/>
      <c r="TGG1033" s="193"/>
      <c r="TGH1033" s="193"/>
      <c r="TGI1033" s="193"/>
      <c r="TGJ1033" s="193"/>
      <c r="TGK1033" s="193"/>
      <c r="TGL1033" s="193"/>
      <c r="TGM1033" s="193"/>
      <c r="TGN1033" s="193"/>
      <c r="TGO1033" s="193"/>
      <c r="TGP1033" s="193"/>
      <c r="TGQ1033" s="193"/>
      <c r="TGR1033" s="193"/>
      <c r="TGS1033" s="193"/>
      <c r="TGT1033" s="193"/>
      <c r="TGU1033" s="193"/>
      <c r="TGV1033" s="193"/>
      <c r="TGW1033" s="193"/>
      <c r="TGX1033" s="193"/>
      <c r="TGY1033" s="193"/>
      <c r="TGZ1033" s="193"/>
      <c r="THA1033" s="193"/>
      <c r="THB1033" s="193"/>
      <c r="THC1033" s="193"/>
      <c r="THD1033" s="193"/>
      <c r="THE1033" s="193"/>
      <c r="THF1033" s="193"/>
      <c r="THG1033" s="193"/>
      <c r="THH1033" s="193"/>
      <c r="THI1033" s="193"/>
      <c r="THJ1033" s="193"/>
      <c r="THK1033" s="193"/>
      <c r="THL1033" s="193"/>
      <c r="THM1033" s="193"/>
      <c r="THN1033" s="193"/>
      <c r="THO1033" s="193"/>
      <c r="THP1033" s="193"/>
      <c r="THQ1033" s="193"/>
      <c r="THR1033" s="193"/>
      <c r="THS1033" s="193"/>
      <c r="THT1033" s="193"/>
      <c r="THU1033" s="193"/>
      <c r="THV1033" s="193"/>
      <c r="THW1033" s="193"/>
      <c r="THX1033" s="193"/>
      <c r="THY1033" s="193"/>
      <c r="THZ1033" s="193"/>
      <c r="TIA1033" s="193"/>
      <c r="TIB1033" s="193"/>
      <c r="TIC1033" s="193"/>
      <c r="TID1033" s="193"/>
      <c r="TIE1033" s="193"/>
      <c r="TIF1033" s="193"/>
      <c r="TIG1033" s="193"/>
      <c r="TIH1033" s="193"/>
      <c r="TII1033" s="193"/>
      <c r="TIJ1033" s="193"/>
      <c r="TIK1033" s="193"/>
      <c r="TIL1033" s="193"/>
      <c r="TIM1033" s="193"/>
      <c r="TIN1033" s="193"/>
      <c r="TIO1033" s="193"/>
      <c r="TIP1033" s="193"/>
      <c r="TIQ1033" s="193"/>
      <c r="TIR1033" s="193"/>
      <c r="TIS1033" s="193"/>
      <c r="TIT1033" s="193"/>
      <c r="TIU1033" s="193"/>
      <c r="TIV1033" s="193"/>
      <c r="TIW1033" s="193"/>
      <c r="TIX1033" s="193"/>
      <c r="TIY1033" s="193"/>
      <c r="TIZ1033" s="193"/>
      <c r="TJA1033" s="193"/>
      <c r="TJB1033" s="193"/>
      <c r="TJC1033" s="193"/>
      <c r="TJD1033" s="193"/>
      <c r="TJE1033" s="193"/>
      <c r="TJF1033" s="193"/>
      <c r="TJG1033" s="193"/>
      <c r="TJH1033" s="193"/>
      <c r="TJI1033" s="193"/>
      <c r="TJJ1033" s="193"/>
      <c r="TJK1033" s="193"/>
      <c r="TJL1033" s="193"/>
      <c r="TJM1033" s="193"/>
      <c r="TJN1033" s="193"/>
      <c r="TJO1033" s="193"/>
      <c r="TJP1033" s="193"/>
      <c r="TJQ1033" s="193"/>
      <c r="TJR1033" s="193"/>
      <c r="TJS1033" s="193"/>
      <c r="TJT1033" s="193"/>
      <c r="TJU1033" s="193"/>
      <c r="TJV1033" s="193"/>
      <c r="TJW1033" s="193"/>
      <c r="TJX1033" s="193"/>
      <c r="TJY1033" s="193"/>
      <c r="TJZ1033" s="193"/>
      <c r="TKA1033" s="193"/>
      <c r="TKB1033" s="193"/>
      <c r="TKC1033" s="193"/>
      <c r="TKD1033" s="193"/>
      <c r="TKE1033" s="193"/>
      <c r="TKF1033" s="193"/>
      <c r="TKG1033" s="193"/>
      <c r="TKH1033" s="193"/>
      <c r="TKI1033" s="193"/>
      <c r="TKJ1033" s="193"/>
      <c r="TKK1033" s="193"/>
      <c r="TKL1033" s="193"/>
      <c r="TKM1033" s="193"/>
      <c r="TKN1033" s="193"/>
      <c r="TKO1033" s="193"/>
      <c r="TKP1033" s="193"/>
      <c r="TKQ1033" s="193"/>
      <c r="TKR1033" s="193"/>
      <c r="TKS1033" s="193"/>
      <c r="TKT1033" s="193"/>
      <c r="TKU1033" s="193"/>
      <c r="TKV1033" s="193"/>
      <c r="TKW1033" s="193"/>
      <c r="TKX1033" s="193"/>
      <c r="TKY1033" s="193"/>
      <c r="TKZ1033" s="193"/>
      <c r="TLA1033" s="193"/>
      <c r="TLB1033" s="193"/>
      <c r="TLC1033" s="193"/>
      <c r="TLD1033" s="193"/>
      <c r="TLE1033" s="193"/>
      <c r="TLF1033" s="193"/>
      <c r="TLG1033" s="193"/>
      <c r="TLH1033" s="193"/>
      <c r="TLI1033" s="193"/>
      <c r="TLJ1033" s="193"/>
      <c r="TLK1033" s="193"/>
      <c r="TLL1033" s="193"/>
      <c r="TLM1033" s="193"/>
      <c r="TLN1033" s="193"/>
      <c r="TLO1033" s="193"/>
      <c r="TLP1033" s="193"/>
      <c r="TLQ1033" s="193"/>
      <c r="TLR1033" s="193"/>
      <c r="TLS1033" s="193"/>
      <c r="TLT1033" s="193"/>
      <c r="TLU1033" s="193"/>
      <c r="TLV1033" s="193"/>
      <c r="TLW1033" s="193"/>
      <c r="TLX1033" s="193"/>
      <c r="TLY1033" s="193"/>
      <c r="TLZ1033" s="193"/>
      <c r="TMA1033" s="193"/>
      <c r="TMB1033" s="193"/>
      <c r="TMC1033" s="193"/>
      <c r="TMD1033" s="193"/>
      <c r="TME1033" s="193"/>
      <c r="TMF1033" s="193"/>
      <c r="TMG1033" s="193"/>
      <c r="TMH1033" s="193"/>
      <c r="TMI1033" s="193"/>
      <c r="TMJ1033" s="193"/>
      <c r="TMK1033" s="193"/>
      <c r="TML1033" s="193"/>
      <c r="TMM1033" s="193"/>
      <c r="TMN1033" s="193"/>
      <c r="TMO1033" s="193"/>
      <c r="TMP1033" s="193"/>
      <c r="TMQ1033" s="193"/>
      <c r="TMR1033" s="193"/>
      <c r="TMS1033" s="193"/>
      <c r="TMT1033" s="193"/>
      <c r="TMU1033" s="193"/>
      <c r="TMV1033" s="193"/>
      <c r="TMW1033" s="193"/>
      <c r="TMX1033" s="193"/>
      <c r="TMY1033" s="193"/>
      <c r="TMZ1033" s="193"/>
      <c r="TNA1033" s="193"/>
      <c r="TNB1033" s="193"/>
      <c r="TNC1033" s="193"/>
      <c r="TND1033" s="193"/>
      <c r="TNE1033" s="193"/>
      <c r="TNF1033" s="193"/>
      <c r="TNG1033" s="193"/>
      <c r="TNH1033" s="193"/>
      <c r="TNI1033" s="193"/>
      <c r="TNJ1033" s="193"/>
      <c r="TNK1033" s="193"/>
      <c r="TNL1033" s="193"/>
      <c r="TNM1033" s="193"/>
      <c r="TNN1033" s="193"/>
      <c r="TNO1033" s="193"/>
      <c r="TNP1033" s="193"/>
      <c r="TNQ1033" s="193"/>
      <c r="TNR1033" s="193"/>
      <c r="TNS1033" s="193"/>
      <c r="TNT1033" s="193"/>
      <c r="TNU1033" s="193"/>
      <c r="TNV1033" s="193"/>
      <c r="TNW1033" s="193"/>
      <c r="TNX1033" s="193"/>
      <c r="TNY1033" s="193"/>
      <c r="TNZ1033" s="193"/>
      <c r="TOA1033" s="193"/>
      <c r="TOB1033" s="193"/>
      <c r="TOC1033" s="193"/>
      <c r="TOD1033" s="193"/>
      <c r="TOE1033" s="193"/>
      <c r="TOF1033" s="193"/>
      <c r="TOG1033" s="193"/>
      <c r="TOH1033" s="193"/>
      <c r="TOI1033" s="193"/>
      <c r="TOJ1033" s="193"/>
      <c r="TOK1033" s="193"/>
      <c r="TOL1033" s="193"/>
      <c r="TOM1033" s="193"/>
      <c r="TON1033" s="193"/>
      <c r="TOO1033" s="193"/>
      <c r="TOP1033" s="193"/>
      <c r="TOQ1033" s="193"/>
      <c r="TOR1033" s="193"/>
      <c r="TOS1033" s="193"/>
      <c r="TOT1033" s="193"/>
      <c r="TOU1033" s="193"/>
      <c r="TOV1033" s="193"/>
      <c r="TOW1033" s="193"/>
      <c r="TOX1033" s="193"/>
      <c r="TOY1033" s="193"/>
      <c r="TOZ1033" s="193"/>
      <c r="TPA1033" s="193"/>
      <c r="TPB1033" s="193"/>
      <c r="TPC1033" s="193"/>
      <c r="TPD1033" s="193"/>
      <c r="TPE1033" s="193"/>
      <c r="TPF1033" s="193"/>
      <c r="TPG1033" s="193"/>
      <c r="TPH1033" s="193"/>
      <c r="TPI1033" s="193"/>
      <c r="TPJ1033" s="193"/>
      <c r="TPK1033" s="193"/>
      <c r="TPL1033" s="193"/>
      <c r="TPM1033" s="193"/>
      <c r="TPN1033" s="193"/>
      <c r="TPO1033" s="193"/>
      <c r="TPP1033" s="193"/>
      <c r="TPQ1033" s="193"/>
      <c r="TPR1033" s="193"/>
      <c r="TPS1033" s="193"/>
      <c r="TPT1033" s="193"/>
      <c r="TPU1033" s="193"/>
      <c r="TPV1033" s="193"/>
      <c r="TPW1033" s="193"/>
      <c r="TPX1033" s="193"/>
      <c r="TPY1033" s="193"/>
      <c r="TPZ1033" s="193"/>
      <c r="TQA1033" s="193"/>
      <c r="TQB1033" s="193"/>
      <c r="TQC1033" s="193"/>
      <c r="TQD1033" s="193"/>
      <c r="TQE1033" s="193"/>
      <c r="TQF1033" s="193"/>
      <c r="TQG1033" s="193"/>
      <c r="TQH1033" s="193"/>
      <c r="TQI1033" s="193"/>
      <c r="TQJ1033" s="193"/>
      <c r="TQK1033" s="193"/>
      <c r="TQL1033" s="193"/>
      <c r="TQM1033" s="193"/>
      <c r="TQN1033" s="193"/>
      <c r="TQO1033" s="193"/>
      <c r="TQP1033" s="193"/>
      <c r="TQQ1033" s="193"/>
      <c r="TQR1033" s="193"/>
      <c r="TQS1033" s="193"/>
      <c r="TQT1033" s="193"/>
      <c r="TQU1033" s="193"/>
      <c r="TQV1033" s="193"/>
      <c r="TQW1033" s="193"/>
      <c r="TQX1033" s="193"/>
      <c r="TQY1033" s="193"/>
      <c r="TQZ1033" s="193"/>
      <c r="TRA1033" s="193"/>
      <c r="TRB1033" s="193"/>
      <c r="TRC1033" s="193"/>
      <c r="TRD1033" s="193"/>
      <c r="TRE1033" s="193"/>
      <c r="TRF1033" s="193"/>
      <c r="TRG1033" s="193"/>
      <c r="TRH1033" s="193"/>
      <c r="TRI1033" s="193"/>
      <c r="TRJ1033" s="193"/>
      <c r="TRK1033" s="193"/>
      <c r="TRL1033" s="193"/>
      <c r="TRM1033" s="193"/>
      <c r="TRN1033" s="193"/>
      <c r="TRO1033" s="193"/>
      <c r="TRP1033" s="193"/>
      <c r="TRQ1033" s="193"/>
      <c r="TRR1033" s="193"/>
      <c r="TRS1033" s="193"/>
      <c r="TRT1033" s="193"/>
      <c r="TRU1033" s="193"/>
      <c r="TRV1033" s="193"/>
      <c r="TRW1033" s="193"/>
      <c r="TRX1033" s="193"/>
      <c r="TRY1033" s="193"/>
      <c r="TRZ1033" s="193"/>
      <c r="TSA1033" s="193"/>
      <c r="TSB1033" s="193"/>
      <c r="TSC1033" s="193"/>
      <c r="TSD1033" s="193"/>
      <c r="TSE1033" s="193"/>
      <c r="TSF1033" s="193"/>
      <c r="TSG1033" s="193"/>
      <c r="TSH1033" s="193"/>
      <c r="TSI1033" s="193"/>
      <c r="TSJ1033" s="193"/>
      <c r="TSK1033" s="193"/>
      <c r="TSL1033" s="193"/>
      <c r="TSM1033" s="193"/>
      <c r="TSN1033" s="193"/>
      <c r="TSO1033" s="193"/>
      <c r="TSP1033" s="193"/>
      <c r="TSQ1033" s="193"/>
      <c r="TSR1033" s="193"/>
      <c r="TSS1033" s="193"/>
      <c r="TST1033" s="193"/>
      <c r="TSU1033" s="193"/>
      <c r="TSV1033" s="193"/>
      <c r="TSW1033" s="193"/>
      <c r="TSX1033" s="193"/>
      <c r="TSY1033" s="193"/>
      <c r="TSZ1033" s="193"/>
      <c r="TTA1033" s="193"/>
      <c r="TTB1033" s="193"/>
      <c r="TTC1033" s="193"/>
      <c r="TTD1033" s="193"/>
      <c r="TTE1033" s="193"/>
      <c r="TTF1033" s="193"/>
      <c r="TTG1033" s="193"/>
      <c r="TTH1033" s="193"/>
      <c r="TTI1033" s="193"/>
      <c r="TTJ1033" s="193"/>
      <c r="TTK1033" s="193"/>
      <c r="TTL1033" s="193"/>
      <c r="TTM1033" s="193"/>
      <c r="TTN1033" s="193"/>
      <c r="TTO1033" s="193"/>
      <c r="TTP1033" s="193"/>
      <c r="TTQ1033" s="193"/>
      <c r="TTR1033" s="193"/>
      <c r="TTS1033" s="193"/>
      <c r="TTT1033" s="193"/>
      <c r="TTU1033" s="193"/>
      <c r="TTV1033" s="193"/>
      <c r="TTW1033" s="193"/>
      <c r="TTX1033" s="193"/>
      <c r="TTY1033" s="193"/>
      <c r="TTZ1033" s="193"/>
      <c r="TUA1033" s="193"/>
      <c r="TUB1033" s="193"/>
      <c r="TUC1033" s="193"/>
      <c r="TUD1033" s="193"/>
      <c r="TUE1033" s="193"/>
      <c r="TUF1033" s="193"/>
      <c r="TUG1033" s="193"/>
      <c r="TUH1033" s="193"/>
      <c r="TUI1033" s="193"/>
      <c r="TUJ1033" s="193"/>
      <c r="TUK1033" s="193"/>
      <c r="TUL1033" s="193"/>
      <c r="TUM1033" s="193"/>
      <c r="TUN1033" s="193"/>
      <c r="TUO1033" s="193"/>
      <c r="TUP1033" s="193"/>
      <c r="TUQ1033" s="193"/>
      <c r="TUR1033" s="193"/>
      <c r="TUS1033" s="193"/>
      <c r="TUT1033" s="193"/>
      <c r="TUU1033" s="193"/>
      <c r="TUV1033" s="193"/>
      <c r="TUW1033" s="193"/>
      <c r="TUX1033" s="193"/>
      <c r="TUY1033" s="193"/>
      <c r="TUZ1033" s="193"/>
      <c r="TVA1033" s="193"/>
      <c r="TVB1033" s="193"/>
      <c r="TVC1033" s="193"/>
      <c r="TVD1033" s="193"/>
      <c r="TVE1033" s="193"/>
      <c r="TVF1033" s="193"/>
      <c r="TVG1033" s="193"/>
      <c r="TVH1033" s="193"/>
      <c r="TVI1033" s="193"/>
      <c r="TVJ1033" s="193"/>
      <c r="TVK1033" s="193"/>
      <c r="TVL1033" s="193"/>
      <c r="TVM1033" s="193"/>
      <c r="TVN1033" s="193"/>
      <c r="TVO1033" s="193"/>
      <c r="TVP1033" s="193"/>
      <c r="TVQ1033" s="193"/>
      <c r="TVR1033" s="193"/>
      <c r="TVS1033" s="193"/>
      <c r="TVT1033" s="193"/>
      <c r="TVU1033" s="193"/>
      <c r="TVV1033" s="193"/>
      <c r="TVW1033" s="193"/>
      <c r="TVX1033" s="193"/>
      <c r="TVY1033" s="193"/>
      <c r="TVZ1033" s="193"/>
      <c r="TWA1033" s="193"/>
      <c r="TWB1033" s="193"/>
      <c r="TWC1033" s="193"/>
      <c r="TWD1033" s="193"/>
      <c r="TWE1033" s="193"/>
      <c r="TWF1033" s="193"/>
      <c r="TWG1033" s="193"/>
      <c r="TWH1033" s="193"/>
      <c r="TWI1033" s="193"/>
      <c r="TWJ1033" s="193"/>
      <c r="TWK1033" s="193"/>
      <c r="TWL1033" s="193"/>
      <c r="TWM1033" s="193"/>
      <c r="TWN1033" s="193"/>
      <c r="TWO1033" s="193"/>
      <c r="TWP1033" s="193"/>
      <c r="TWQ1033" s="193"/>
      <c r="TWR1033" s="193"/>
      <c r="TWS1033" s="193"/>
      <c r="TWT1033" s="193"/>
      <c r="TWU1033" s="193"/>
      <c r="TWV1033" s="193"/>
      <c r="TWW1033" s="193"/>
      <c r="TWX1033" s="193"/>
      <c r="TWY1033" s="193"/>
      <c r="TWZ1033" s="193"/>
      <c r="TXA1033" s="193"/>
      <c r="TXB1033" s="193"/>
      <c r="TXC1033" s="193"/>
      <c r="TXD1033" s="193"/>
      <c r="TXE1033" s="193"/>
      <c r="TXF1033" s="193"/>
      <c r="TXG1033" s="193"/>
      <c r="TXH1033" s="193"/>
      <c r="TXI1033" s="193"/>
      <c r="TXJ1033" s="193"/>
      <c r="TXK1033" s="193"/>
      <c r="TXL1033" s="193"/>
      <c r="TXM1033" s="193"/>
      <c r="TXN1033" s="193"/>
      <c r="TXO1033" s="193"/>
      <c r="TXP1033" s="193"/>
      <c r="TXQ1033" s="193"/>
      <c r="TXR1033" s="193"/>
      <c r="TXS1033" s="193"/>
      <c r="TXT1033" s="193"/>
      <c r="TXU1033" s="193"/>
      <c r="TXV1033" s="193"/>
      <c r="TXW1033" s="193"/>
      <c r="TXX1033" s="193"/>
      <c r="TXY1033" s="193"/>
      <c r="TXZ1033" s="193"/>
      <c r="TYA1033" s="193"/>
      <c r="TYB1033" s="193"/>
      <c r="TYC1033" s="193"/>
      <c r="TYD1033" s="193"/>
      <c r="TYE1033" s="193"/>
      <c r="TYF1033" s="193"/>
      <c r="TYG1033" s="193"/>
      <c r="TYH1033" s="193"/>
      <c r="TYI1033" s="193"/>
      <c r="TYJ1033" s="193"/>
      <c r="TYK1033" s="193"/>
      <c r="TYL1033" s="193"/>
      <c r="TYM1033" s="193"/>
      <c r="TYN1033" s="193"/>
      <c r="TYO1033" s="193"/>
      <c r="TYP1033" s="193"/>
      <c r="TYQ1033" s="193"/>
      <c r="TYR1033" s="193"/>
      <c r="TYS1033" s="193"/>
      <c r="TYT1033" s="193"/>
      <c r="TYU1033" s="193"/>
      <c r="TYV1033" s="193"/>
      <c r="TYW1033" s="193"/>
      <c r="TYX1033" s="193"/>
      <c r="TYY1033" s="193"/>
      <c r="TYZ1033" s="193"/>
      <c r="TZA1033" s="193"/>
      <c r="TZB1033" s="193"/>
      <c r="TZC1033" s="193"/>
      <c r="TZD1033" s="193"/>
      <c r="TZE1033" s="193"/>
      <c r="TZF1033" s="193"/>
      <c r="TZG1033" s="193"/>
      <c r="TZH1033" s="193"/>
      <c r="TZI1033" s="193"/>
      <c r="TZJ1033" s="193"/>
      <c r="TZK1033" s="193"/>
      <c r="TZL1033" s="193"/>
      <c r="TZM1033" s="193"/>
      <c r="TZN1033" s="193"/>
      <c r="TZO1033" s="193"/>
      <c r="TZP1033" s="193"/>
      <c r="TZQ1033" s="193"/>
      <c r="TZR1033" s="193"/>
      <c r="TZS1033" s="193"/>
      <c r="TZT1033" s="193"/>
      <c r="TZU1033" s="193"/>
      <c r="TZV1033" s="193"/>
      <c r="TZW1033" s="193"/>
      <c r="TZX1033" s="193"/>
      <c r="TZY1033" s="193"/>
      <c r="TZZ1033" s="193"/>
      <c r="UAA1033" s="193"/>
      <c r="UAB1033" s="193"/>
      <c r="UAC1033" s="193"/>
      <c r="UAD1033" s="193"/>
      <c r="UAE1033" s="193"/>
      <c r="UAF1033" s="193"/>
      <c r="UAG1033" s="193"/>
      <c r="UAH1033" s="193"/>
      <c r="UAI1033" s="193"/>
      <c r="UAJ1033" s="193"/>
      <c r="UAK1033" s="193"/>
      <c r="UAL1033" s="193"/>
      <c r="UAM1033" s="193"/>
      <c r="UAN1033" s="193"/>
      <c r="UAO1033" s="193"/>
      <c r="UAP1033" s="193"/>
      <c r="UAQ1033" s="193"/>
      <c r="UAR1033" s="193"/>
      <c r="UAS1033" s="193"/>
      <c r="UAT1033" s="193"/>
      <c r="UAU1033" s="193"/>
      <c r="UAV1033" s="193"/>
      <c r="UAW1033" s="193"/>
      <c r="UAX1033" s="193"/>
      <c r="UAY1033" s="193"/>
      <c r="UAZ1033" s="193"/>
      <c r="UBA1033" s="193"/>
      <c r="UBB1033" s="193"/>
      <c r="UBC1033" s="193"/>
      <c r="UBD1033" s="193"/>
      <c r="UBE1033" s="193"/>
      <c r="UBF1033" s="193"/>
      <c r="UBG1033" s="193"/>
      <c r="UBH1033" s="193"/>
      <c r="UBI1033" s="193"/>
      <c r="UBJ1033" s="193"/>
      <c r="UBK1033" s="193"/>
      <c r="UBL1033" s="193"/>
      <c r="UBM1033" s="193"/>
      <c r="UBN1033" s="193"/>
      <c r="UBO1033" s="193"/>
      <c r="UBP1033" s="193"/>
      <c r="UBQ1033" s="193"/>
      <c r="UBR1033" s="193"/>
      <c r="UBS1033" s="193"/>
      <c r="UBT1033" s="193"/>
      <c r="UBU1033" s="193"/>
      <c r="UBV1033" s="193"/>
      <c r="UBW1033" s="193"/>
      <c r="UBX1033" s="193"/>
      <c r="UBY1033" s="193"/>
      <c r="UBZ1033" s="193"/>
      <c r="UCA1033" s="193"/>
      <c r="UCB1033" s="193"/>
      <c r="UCC1033" s="193"/>
      <c r="UCD1033" s="193"/>
      <c r="UCE1033" s="193"/>
      <c r="UCF1033" s="193"/>
      <c r="UCG1033" s="193"/>
      <c r="UCH1033" s="193"/>
      <c r="UCI1033" s="193"/>
      <c r="UCJ1033" s="193"/>
      <c r="UCK1033" s="193"/>
      <c r="UCL1033" s="193"/>
      <c r="UCM1033" s="193"/>
      <c r="UCN1033" s="193"/>
      <c r="UCO1033" s="193"/>
      <c r="UCP1033" s="193"/>
      <c r="UCQ1033" s="193"/>
      <c r="UCR1033" s="193"/>
      <c r="UCS1033" s="193"/>
      <c r="UCT1033" s="193"/>
      <c r="UCU1033" s="193"/>
      <c r="UCV1033" s="193"/>
      <c r="UCW1033" s="193"/>
      <c r="UCX1033" s="193"/>
      <c r="UCY1033" s="193"/>
      <c r="UCZ1033" s="193"/>
      <c r="UDA1033" s="193"/>
      <c r="UDB1033" s="193"/>
      <c r="UDC1033" s="193"/>
      <c r="UDD1033" s="193"/>
      <c r="UDE1033" s="193"/>
      <c r="UDF1033" s="193"/>
      <c r="UDG1033" s="193"/>
      <c r="UDH1033" s="193"/>
      <c r="UDI1033" s="193"/>
      <c r="UDJ1033" s="193"/>
      <c r="UDK1033" s="193"/>
      <c r="UDL1033" s="193"/>
      <c r="UDM1033" s="193"/>
      <c r="UDN1033" s="193"/>
      <c r="UDO1033" s="193"/>
      <c r="UDP1033" s="193"/>
      <c r="UDQ1033" s="193"/>
      <c r="UDR1033" s="193"/>
      <c r="UDS1033" s="193"/>
      <c r="UDT1033" s="193"/>
      <c r="UDU1033" s="193"/>
      <c r="UDV1033" s="193"/>
      <c r="UDW1033" s="193"/>
      <c r="UDX1033" s="193"/>
      <c r="UDY1033" s="193"/>
      <c r="UDZ1033" s="193"/>
      <c r="UEA1033" s="193"/>
      <c r="UEB1033" s="193"/>
      <c r="UEC1033" s="193"/>
      <c r="UED1033" s="193"/>
      <c r="UEE1033" s="193"/>
      <c r="UEF1033" s="193"/>
      <c r="UEG1033" s="193"/>
      <c r="UEH1033" s="193"/>
      <c r="UEI1033" s="193"/>
      <c r="UEJ1033" s="193"/>
      <c r="UEK1033" s="193"/>
      <c r="UEL1033" s="193"/>
      <c r="UEM1033" s="193"/>
      <c r="UEN1033" s="193"/>
      <c r="UEO1033" s="193"/>
      <c r="UEP1033" s="193"/>
      <c r="UEQ1033" s="193"/>
      <c r="UER1033" s="193"/>
      <c r="UES1033" s="193"/>
      <c r="UET1033" s="193"/>
      <c r="UEU1033" s="193"/>
      <c r="UEV1033" s="193"/>
      <c r="UEW1033" s="193"/>
      <c r="UEX1033" s="193"/>
      <c r="UEY1033" s="193"/>
      <c r="UEZ1033" s="193"/>
      <c r="UFA1033" s="193"/>
      <c r="UFB1033" s="193"/>
      <c r="UFC1033" s="193"/>
      <c r="UFD1033" s="193"/>
      <c r="UFE1033" s="193"/>
      <c r="UFF1033" s="193"/>
      <c r="UFG1033" s="193"/>
      <c r="UFH1033" s="193"/>
      <c r="UFI1033" s="193"/>
      <c r="UFJ1033" s="193"/>
      <c r="UFK1033" s="193"/>
      <c r="UFL1033" s="193"/>
      <c r="UFM1033" s="193"/>
      <c r="UFN1033" s="193"/>
      <c r="UFO1033" s="193"/>
      <c r="UFP1033" s="193"/>
      <c r="UFQ1033" s="193"/>
      <c r="UFR1033" s="193"/>
      <c r="UFS1033" s="193"/>
      <c r="UFT1033" s="193"/>
      <c r="UFU1033" s="193"/>
      <c r="UFV1033" s="193"/>
      <c r="UFW1033" s="193"/>
      <c r="UFX1033" s="193"/>
      <c r="UFY1033" s="193"/>
      <c r="UFZ1033" s="193"/>
      <c r="UGA1033" s="193"/>
      <c r="UGB1033" s="193"/>
      <c r="UGC1033" s="193"/>
      <c r="UGD1033" s="193"/>
      <c r="UGE1033" s="193"/>
      <c r="UGF1033" s="193"/>
      <c r="UGG1033" s="193"/>
      <c r="UGH1033" s="193"/>
      <c r="UGI1033" s="193"/>
      <c r="UGJ1033" s="193"/>
      <c r="UGK1033" s="193"/>
      <c r="UGL1033" s="193"/>
      <c r="UGM1033" s="193"/>
      <c r="UGN1033" s="193"/>
      <c r="UGO1033" s="193"/>
      <c r="UGP1033" s="193"/>
      <c r="UGQ1033" s="193"/>
      <c r="UGR1033" s="193"/>
      <c r="UGS1033" s="193"/>
      <c r="UGT1033" s="193"/>
      <c r="UGU1033" s="193"/>
      <c r="UGV1033" s="193"/>
      <c r="UGW1033" s="193"/>
      <c r="UGX1033" s="193"/>
      <c r="UGY1033" s="193"/>
      <c r="UGZ1033" s="193"/>
      <c r="UHA1033" s="193"/>
      <c r="UHB1033" s="193"/>
      <c r="UHC1033" s="193"/>
      <c r="UHD1033" s="193"/>
      <c r="UHE1033" s="193"/>
      <c r="UHF1033" s="193"/>
      <c r="UHG1033" s="193"/>
      <c r="UHH1033" s="193"/>
      <c r="UHI1033" s="193"/>
      <c r="UHJ1033" s="193"/>
      <c r="UHK1033" s="193"/>
      <c r="UHL1033" s="193"/>
      <c r="UHM1033" s="193"/>
      <c r="UHN1033" s="193"/>
      <c r="UHO1033" s="193"/>
      <c r="UHP1033" s="193"/>
      <c r="UHQ1033" s="193"/>
      <c r="UHR1033" s="193"/>
      <c r="UHS1033" s="193"/>
      <c r="UHT1033" s="193"/>
      <c r="UHU1033" s="193"/>
      <c r="UHV1033" s="193"/>
      <c r="UHW1033" s="193"/>
      <c r="UHX1033" s="193"/>
      <c r="UHY1033" s="193"/>
      <c r="UHZ1033" s="193"/>
      <c r="UIA1033" s="193"/>
      <c r="UIB1033" s="193"/>
      <c r="UIC1033" s="193"/>
      <c r="UID1033" s="193"/>
      <c r="UIE1033" s="193"/>
      <c r="UIF1033" s="193"/>
      <c r="UIG1033" s="193"/>
      <c r="UIH1033" s="193"/>
      <c r="UII1033" s="193"/>
      <c r="UIJ1033" s="193"/>
      <c r="UIK1033" s="193"/>
      <c r="UIL1033" s="193"/>
      <c r="UIM1033" s="193"/>
      <c r="UIN1033" s="193"/>
      <c r="UIO1033" s="193"/>
      <c r="UIP1033" s="193"/>
      <c r="UIQ1033" s="193"/>
      <c r="UIR1033" s="193"/>
      <c r="UIS1033" s="193"/>
      <c r="UIT1033" s="193"/>
      <c r="UIU1033" s="193"/>
      <c r="UIV1033" s="193"/>
      <c r="UIW1033" s="193"/>
      <c r="UIX1033" s="193"/>
      <c r="UIY1033" s="193"/>
      <c r="UIZ1033" s="193"/>
      <c r="UJA1033" s="193"/>
      <c r="UJB1033" s="193"/>
      <c r="UJC1033" s="193"/>
      <c r="UJD1033" s="193"/>
      <c r="UJE1033" s="193"/>
      <c r="UJF1033" s="193"/>
      <c r="UJG1033" s="193"/>
      <c r="UJH1033" s="193"/>
      <c r="UJI1033" s="193"/>
      <c r="UJJ1033" s="193"/>
      <c r="UJK1033" s="193"/>
      <c r="UJL1033" s="193"/>
      <c r="UJM1033" s="193"/>
      <c r="UJN1033" s="193"/>
      <c r="UJO1033" s="193"/>
      <c r="UJP1033" s="193"/>
      <c r="UJQ1033" s="193"/>
      <c r="UJR1033" s="193"/>
      <c r="UJS1033" s="193"/>
      <c r="UJT1033" s="193"/>
      <c r="UJU1033" s="193"/>
      <c r="UJV1033" s="193"/>
      <c r="UJW1033" s="193"/>
      <c r="UJX1033" s="193"/>
      <c r="UJY1033" s="193"/>
      <c r="UJZ1033" s="193"/>
      <c r="UKA1033" s="193"/>
      <c r="UKB1033" s="193"/>
      <c r="UKC1033" s="193"/>
      <c r="UKD1033" s="193"/>
      <c r="UKE1033" s="193"/>
      <c r="UKF1033" s="193"/>
      <c r="UKG1033" s="193"/>
      <c r="UKH1033" s="193"/>
      <c r="UKI1033" s="193"/>
      <c r="UKJ1033" s="193"/>
      <c r="UKK1033" s="193"/>
      <c r="UKL1033" s="193"/>
      <c r="UKM1033" s="193"/>
      <c r="UKN1033" s="193"/>
      <c r="UKO1033" s="193"/>
      <c r="UKP1033" s="193"/>
      <c r="UKQ1033" s="193"/>
      <c r="UKR1033" s="193"/>
      <c r="UKS1033" s="193"/>
      <c r="UKT1033" s="193"/>
      <c r="UKU1033" s="193"/>
      <c r="UKV1033" s="193"/>
      <c r="UKW1033" s="193"/>
      <c r="UKX1033" s="193"/>
      <c r="UKY1033" s="193"/>
      <c r="UKZ1033" s="193"/>
      <c r="ULA1033" s="193"/>
      <c r="ULB1033" s="193"/>
      <c r="ULC1033" s="193"/>
      <c r="ULD1033" s="193"/>
      <c r="ULE1033" s="193"/>
      <c r="ULF1033" s="193"/>
      <c r="ULG1033" s="193"/>
      <c r="ULH1033" s="193"/>
      <c r="ULI1033" s="193"/>
      <c r="ULJ1033" s="193"/>
      <c r="ULK1033" s="193"/>
      <c r="ULL1033" s="193"/>
      <c r="ULM1033" s="193"/>
      <c r="ULN1033" s="193"/>
      <c r="ULO1033" s="193"/>
      <c r="ULP1033" s="193"/>
      <c r="ULQ1033" s="193"/>
      <c r="ULR1033" s="193"/>
      <c r="ULS1033" s="193"/>
      <c r="ULT1033" s="193"/>
      <c r="ULU1033" s="193"/>
      <c r="ULV1033" s="193"/>
      <c r="ULW1033" s="193"/>
      <c r="ULX1033" s="193"/>
      <c r="ULY1033" s="193"/>
      <c r="ULZ1033" s="193"/>
      <c r="UMA1033" s="193"/>
      <c r="UMB1033" s="193"/>
      <c r="UMC1033" s="193"/>
      <c r="UMD1033" s="193"/>
      <c r="UME1033" s="193"/>
      <c r="UMF1033" s="193"/>
      <c r="UMG1033" s="193"/>
      <c r="UMH1033" s="193"/>
      <c r="UMI1033" s="193"/>
      <c r="UMJ1033" s="193"/>
      <c r="UMK1033" s="193"/>
      <c r="UML1033" s="193"/>
      <c r="UMM1033" s="193"/>
      <c r="UMN1033" s="193"/>
      <c r="UMO1033" s="193"/>
      <c r="UMP1033" s="193"/>
      <c r="UMQ1033" s="193"/>
      <c r="UMR1033" s="193"/>
      <c r="UMS1033" s="193"/>
      <c r="UMT1033" s="193"/>
      <c r="UMU1033" s="193"/>
      <c r="UMV1033" s="193"/>
      <c r="UMW1033" s="193"/>
      <c r="UMX1033" s="193"/>
      <c r="UMY1033" s="193"/>
      <c r="UMZ1033" s="193"/>
      <c r="UNA1033" s="193"/>
      <c r="UNB1033" s="193"/>
      <c r="UNC1033" s="193"/>
      <c r="UND1033" s="193"/>
      <c r="UNE1033" s="193"/>
      <c r="UNF1033" s="193"/>
      <c r="UNG1033" s="193"/>
      <c r="UNH1033" s="193"/>
      <c r="UNI1033" s="193"/>
      <c r="UNJ1033" s="193"/>
      <c r="UNK1033" s="193"/>
      <c r="UNL1033" s="193"/>
      <c r="UNM1033" s="193"/>
      <c r="UNN1033" s="193"/>
      <c r="UNO1033" s="193"/>
      <c r="UNP1033" s="193"/>
      <c r="UNQ1033" s="193"/>
      <c r="UNR1033" s="193"/>
      <c r="UNS1033" s="193"/>
      <c r="UNT1033" s="193"/>
      <c r="UNU1033" s="193"/>
      <c r="UNV1033" s="193"/>
      <c r="UNW1033" s="193"/>
      <c r="UNX1033" s="193"/>
      <c r="UNY1033" s="193"/>
      <c r="UNZ1033" s="193"/>
      <c r="UOA1033" s="193"/>
      <c r="UOB1033" s="193"/>
      <c r="UOC1033" s="193"/>
      <c r="UOD1033" s="193"/>
      <c r="UOE1033" s="193"/>
      <c r="UOF1033" s="193"/>
      <c r="UOG1033" s="193"/>
      <c r="UOH1033" s="193"/>
      <c r="UOI1033" s="193"/>
      <c r="UOJ1033" s="193"/>
      <c r="UOK1033" s="193"/>
      <c r="UOL1033" s="193"/>
      <c r="UOM1033" s="193"/>
      <c r="UON1033" s="193"/>
      <c r="UOO1033" s="193"/>
      <c r="UOP1033" s="193"/>
      <c r="UOQ1033" s="193"/>
      <c r="UOR1033" s="193"/>
      <c r="UOS1033" s="193"/>
      <c r="UOT1033" s="193"/>
      <c r="UOU1033" s="193"/>
      <c r="UOV1033" s="193"/>
      <c r="UOW1033" s="193"/>
      <c r="UOX1033" s="193"/>
      <c r="UOY1033" s="193"/>
      <c r="UOZ1033" s="193"/>
      <c r="UPA1033" s="193"/>
      <c r="UPB1033" s="193"/>
      <c r="UPC1033" s="193"/>
      <c r="UPD1033" s="193"/>
      <c r="UPE1033" s="193"/>
      <c r="UPF1033" s="193"/>
      <c r="UPG1033" s="193"/>
      <c r="UPH1033" s="193"/>
      <c r="UPI1033" s="193"/>
      <c r="UPJ1033" s="193"/>
      <c r="UPK1033" s="193"/>
      <c r="UPL1033" s="193"/>
      <c r="UPM1033" s="193"/>
      <c r="UPN1033" s="193"/>
      <c r="UPO1033" s="193"/>
      <c r="UPP1033" s="193"/>
      <c r="UPQ1033" s="193"/>
      <c r="UPR1033" s="193"/>
      <c r="UPS1033" s="193"/>
      <c r="UPT1033" s="193"/>
      <c r="UPU1033" s="193"/>
      <c r="UPV1033" s="193"/>
      <c r="UPW1033" s="193"/>
      <c r="UPX1033" s="193"/>
      <c r="UPY1033" s="193"/>
      <c r="UPZ1033" s="193"/>
      <c r="UQA1033" s="193"/>
      <c r="UQB1033" s="193"/>
      <c r="UQC1033" s="193"/>
      <c r="UQD1033" s="193"/>
      <c r="UQE1033" s="193"/>
      <c r="UQF1033" s="193"/>
      <c r="UQG1033" s="193"/>
      <c r="UQH1033" s="193"/>
      <c r="UQI1033" s="193"/>
      <c r="UQJ1033" s="193"/>
      <c r="UQK1033" s="193"/>
      <c r="UQL1033" s="193"/>
      <c r="UQM1033" s="193"/>
      <c r="UQN1033" s="193"/>
      <c r="UQO1033" s="193"/>
      <c r="UQP1033" s="193"/>
      <c r="UQQ1033" s="193"/>
      <c r="UQR1033" s="193"/>
      <c r="UQS1033" s="193"/>
      <c r="UQT1033" s="193"/>
      <c r="UQU1033" s="193"/>
      <c r="UQV1033" s="193"/>
      <c r="UQW1033" s="193"/>
      <c r="UQX1033" s="193"/>
      <c r="UQY1033" s="193"/>
      <c r="UQZ1033" s="193"/>
      <c r="URA1033" s="193"/>
      <c r="URB1033" s="193"/>
      <c r="URC1033" s="193"/>
      <c r="URD1033" s="193"/>
      <c r="URE1033" s="193"/>
      <c r="URF1033" s="193"/>
      <c r="URG1033" s="193"/>
      <c r="URH1033" s="193"/>
      <c r="URI1033" s="193"/>
      <c r="URJ1033" s="193"/>
      <c r="URK1033" s="193"/>
      <c r="URL1033" s="193"/>
      <c r="URM1033" s="193"/>
      <c r="URN1033" s="193"/>
      <c r="URO1033" s="193"/>
      <c r="URP1033" s="193"/>
      <c r="URQ1033" s="193"/>
      <c r="URR1033" s="193"/>
      <c r="URS1033" s="193"/>
      <c r="URT1033" s="193"/>
      <c r="URU1033" s="193"/>
      <c r="URV1033" s="193"/>
      <c r="URW1033" s="193"/>
      <c r="URX1033" s="193"/>
      <c r="URY1033" s="193"/>
      <c r="URZ1033" s="193"/>
      <c r="USA1033" s="193"/>
      <c r="USB1033" s="193"/>
      <c r="USC1033" s="193"/>
      <c r="USD1033" s="193"/>
      <c r="USE1033" s="193"/>
      <c r="USF1033" s="193"/>
      <c r="USG1033" s="193"/>
      <c r="USH1033" s="193"/>
      <c r="USI1033" s="193"/>
      <c r="USJ1033" s="193"/>
      <c r="USK1033" s="193"/>
      <c r="USL1033" s="193"/>
      <c r="USM1033" s="193"/>
      <c r="USN1033" s="193"/>
      <c r="USO1033" s="193"/>
      <c r="USP1033" s="193"/>
      <c r="USQ1033" s="193"/>
      <c r="USR1033" s="193"/>
      <c r="USS1033" s="193"/>
      <c r="UST1033" s="193"/>
      <c r="USU1033" s="193"/>
      <c r="USV1033" s="193"/>
      <c r="USW1033" s="193"/>
      <c r="USX1033" s="193"/>
      <c r="USY1033" s="193"/>
      <c r="USZ1033" s="193"/>
      <c r="UTA1033" s="193"/>
      <c r="UTB1033" s="193"/>
      <c r="UTC1033" s="193"/>
      <c r="UTD1033" s="193"/>
      <c r="UTE1033" s="193"/>
      <c r="UTF1033" s="193"/>
      <c r="UTG1033" s="193"/>
      <c r="UTH1033" s="193"/>
      <c r="UTI1033" s="193"/>
      <c r="UTJ1033" s="193"/>
      <c r="UTK1033" s="193"/>
      <c r="UTL1033" s="193"/>
      <c r="UTM1033" s="193"/>
      <c r="UTN1033" s="193"/>
      <c r="UTO1033" s="193"/>
      <c r="UTP1033" s="193"/>
      <c r="UTQ1033" s="193"/>
      <c r="UTR1033" s="193"/>
      <c r="UTS1033" s="193"/>
      <c r="UTT1033" s="193"/>
      <c r="UTU1033" s="193"/>
      <c r="UTV1033" s="193"/>
      <c r="UTW1033" s="193"/>
      <c r="UTX1033" s="193"/>
      <c r="UTY1033" s="193"/>
      <c r="UTZ1033" s="193"/>
      <c r="UUA1033" s="193"/>
      <c r="UUB1033" s="193"/>
      <c r="UUC1033" s="193"/>
      <c r="UUD1033" s="193"/>
      <c r="UUE1033" s="193"/>
      <c r="UUF1033" s="193"/>
      <c r="UUG1033" s="193"/>
      <c r="UUH1033" s="193"/>
      <c r="UUI1033" s="193"/>
      <c r="UUJ1033" s="193"/>
      <c r="UUK1033" s="193"/>
      <c r="UUL1033" s="193"/>
      <c r="UUM1033" s="193"/>
      <c r="UUN1033" s="193"/>
      <c r="UUO1033" s="193"/>
      <c r="UUP1033" s="193"/>
      <c r="UUQ1033" s="193"/>
      <c r="UUR1033" s="193"/>
      <c r="UUS1033" s="193"/>
      <c r="UUT1033" s="193"/>
      <c r="UUU1033" s="193"/>
      <c r="UUV1033" s="193"/>
      <c r="UUW1033" s="193"/>
      <c r="UUX1033" s="193"/>
      <c r="UUY1033" s="193"/>
      <c r="UUZ1033" s="193"/>
      <c r="UVA1033" s="193"/>
      <c r="UVB1033" s="193"/>
      <c r="UVC1033" s="193"/>
      <c r="UVD1033" s="193"/>
      <c r="UVE1033" s="193"/>
      <c r="UVF1033" s="193"/>
      <c r="UVG1033" s="193"/>
      <c r="UVH1033" s="193"/>
      <c r="UVI1033" s="193"/>
      <c r="UVJ1033" s="193"/>
      <c r="UVK1033" s="193"/>
      <c r="UVL1033" s="193"/>
      <c r="UVM1033" s="193"/>
      <c r="UVN1033" s="193"/>
      <c r="UVO1033" s="193"/>
      <c r="UVP1033" s="193"/>
      <c r="UVQ1033" s="193"/>
      <c r="UVR1033" s="193"/>
      <c r="UVS1033" s="193"/>
      <c r="UVT1033" s="193"/>
      <c r="UVU1033" s="193"/>
      <c r="UVV1033" s="193"/>
      <c r="UVW1033" s="193"/>
      <c r="UVX1033" s="193"/>
      <c r="UVY1033" s="193"/>
      <c r="UVZ1033" s="193"/>
      <c r="UWA1033" s="193"/>
      <c r="UWB1033" s="193"/>
      <c r="UWC1033" s="193"/>
      <c r="UWD1033" s="193"/>
      <c r="UWE1033" s="193"/>
      <c r="UWF1033" s="193"/>
      <c r="UWG1033" s="193"/>
      <c r="UWH1033" s="193"/>
      <c r="UWI1033" s="193"/>
      <c r="UWJ1033" s="193"/>
      <c r="UWK1033" s="193"/>
      <c r="UWL1033" s="193"/>
      <c r="UWM1033" s="193"/>
      <c r="UWN1033" s="193"/>
      <c r="UWO1033" s="193"/>
      <c r="UWP1033" s="193"/>
      <c r="UWQ1033" s="193"/>
      <c r="UWR1033" s="193"/>
      <c r="UWS1033" s="193"/>
      <c r="UWT1033" s="193"/>
      <c r="UWU1033" s="193"/>
      <c r="UWV1033" s="193"/>
      <c r="UWW1033" s="193"/>
      <c r="UWX1033" s="193"/>
      <c r="UWY1033" s="193"/>
      <c r="UWZ1033" s="193"/>
      <c r="UXA1033" s="193"/>
      <c r="UXB1033" s="193"/>
      <c r="UXC1033" s="193"/>
      <c r="UXD1033" s="193"/>
      <c r="UXE1033" s="193"/>
      <c r="UXF1033" s="193"/>
      <c r="UXG1033" s="193"/>
      <c r="UXH1033" s="193"/>
      <c r="UXI1033" s="193"/>
      <c r="UXJ1033" s="193"/>
      <c r="UXK1033" s="193"/>
      <c r="UXL1033" s="193"/>
      <c r="UXM1033" s="193"/>
      <c r="UXN1033" s="193"/>
      <c r="UXO1033" s="193"/>
      <c r="UXP1033" s="193"/>
      <c r="UXQ1033" s="193"/>
      <c r="UXR1033" s="193"/>
      <c r="UXS1033" s="193"/>
      <c r="UXT1033" s="193"/>
      <c r="UXU1033" s="193"/>
      <c r="UXV1033" s="193"/>
      <c r="UXW1033" s="193"/>
      <c r="UXX1033" s="193"/>
      <c r="UXY1033" s="193"/>
      <c r="UXZ1033" s="193"/>
      <c r="UYA1033" s="193"/>
      <c r="UYB1033" s="193"/>
      <c r="UYC1033" s="193"/>
      <c r="UYD1033" s="193"/>
      <c r="UYE1033" s="193"/>
      <c r="UYF1033" s="193"/>
      <c r="UYG1033" s="193"/>
      <c r="UYH1033" s="193"/>
      <c r="UYI1033" s="193"/>
      <c r="UYJ1033" s="193"/>
      <c r="UYK1033" s="193"/>
      <c r="UYL1033" s="193"/>
      <c r="UYM1033" s="193"/>
      <c r="UYN1033" s="193"/>
      <c r="UYO1033" s="193"/>
      <c r="UYP1033" s="193"/>
      <c r="UYQ1033" s="193"/>
      <c r="UYR1033" s="193"/>
      <c r="UYS1033" s="193"/>
      <c r="UYT1033" s="193"/>
      <c r="UYU1033" s="193"/>
      <c r="UYV1033" s="193"/>
      <c r="UYW1033" s="193"/>
      <c r="UYX1033" s="193"/>
      <c r="UYY1033" s="193"/>
      <c r="UYZ1033" s="193"/>
      <c r="UZA1033" s="193"/>
      <c r="UZB1033" s="193"/>
      <c r="UZC1033" s="193"/>
      <c r="UZD1033" s="193"/>
      <c r="UZE1033" s="193"/>
      <c r="UZF1033" s="193"/>
      <c r="UZG1033" s="193"/>
      <c r="UZH1033" s="193"/>
      <c r="UZI1033" s="193"/>
      <c r="UZJ1033" s="193"/>
      <c r="UZK1033" s="193"/>
      <c r="UZL1033" s="193"/>
      <c r="UZM1033" s="193"/>
      <c r="UZN1033" s="193"/>
      <c r="UZO1033" s="193"/>
      <c r="UZP1033" s="193"/>
      <c r="UZQ1033" s="193"/>
      <c r="UZR1033" s="193"/>
      <c r="UZS1033" s="193"/>
      <c r="UZT1033" s="193"/>
      <c r="UZU1033" s="193"/>
      <c r="UZV1033" s="193"/>
      <c r="UZW1033" s="193"/>
      <c r="UZX1033" s="193"/>
      <c r="UZY1033" s="193"/>
      <c r="UZZ1033" s="193"/>
      <c r="VAA1033" s="193"/>
      <c r="VAB1033" s="193"/>
      <c r="VAC1033" s="193"/>
      <c r="VAD1033" s="193"/>
      <c r="VAE1033" s="193"/>
      <c r="VAF1033" s="193"/>
      <c r="VAG1033" s="193"/>
      <c r="VAH1033" s="193"/>
      <c r="VAI1033" s="193"/>
      <c r="VAJ1033" s="193"/>
      <c r="VAK1033" s="193"/>
      <c r="VAL1033" s="193"/>
      <c r="VAM1033" s="193"/>
      <c r="VAN1033" s="193"/>
      <c r="VAO1033" s="193"/>
      <c r="VAP1033" s="193"/>
      <c r="VAQ1033" s="193"/>
      <c r="VAR1033" s="193"/>
      <c r="VAS1033" s="193"/>
      <c r="VAT1033" s="193"/>
      <c r="VAU1033" s="193"/>
      <c r="VAV1033" s="193"/>
      <c r="VAW1033" s="193"/>
      <c r="VAX1033" s="193"/>
      <c r="VAY1033" s="193"/>
      <c r="VAZ1033" s="193"/>
      <c r="VBA1033" s="193"/>
      <c r="VBB1033" s="193"/>
      <c r="VBC1033" s="193"/>
      <c r="VBD1033" s="193"/>
      <c r="VBE1033" s="193"/>
      <c r="VBF1033" s="193"/>
      <c r="VBG1033" s="193"/>
      <c r="VBH1033" s="193"/>
      <c r="VBI1033" s="193"/>
      <c r="VBJ1033" s="193"/>
      <c r="VBK1033" s="193"/>
      <c r="VBL1033" s="193"/>
      <c r="VBM1033" s="193"/>
      <c r="VBN1033" s="193"/>
      <c r="VBO1033" s="193"/>
      <c r="VBP1033" s="193"/>
      <c r="VBQ1033" s="193"/>
      <c r="VBR1033" s="193"/>
      <c r="VBS1033" s="193"/>
      <c r="VBT1033" s="193"/>
      <c r="VBU1033" s="193"/>
      <c r="VBV1033" s="193"/>
      <c r="VBW1033" s="193"/>
      <c r="VBX1033" s="193"/>
      <c r="VBY1033" s="193"/>
      <c r="VBZ1033" s="193"/>
      <c r="VCA1033" s="193"/>
      <c r="VCB1033" s="193"/>
      <c r="VCC1033" s="193"/>
      <c r="VCD1033" s="193"/>
      <c r="VCE1033" s="193"/>
      <c r="VCF1033" s="193"/>
      <c r="VCG1033" s="193"/>
      <c r="VCH1033" s="193"/>
      <c r="VCI1033" s="193"/>
      <c r="VCJ1033" s="193"/>
      <c r="VCK1033" s="193"/>
      <c r="VCL1033" s="193"/>
      <c r="VCM1033" s="193"/>
      <c r="VCN1033" s="193"/>
      <c r="VCO1033" s="193"/>
      <c r="VCP1033" s="193"/>
      <c r="VCQ1033" s="193"/>
      <c r="VCR1033" s="193"/>
      <c r="VCS1033" s="193"/>
      <c r="VCT1033" s="193"/>
      <c r="VCU1033" s="193"/>
      <c r="VCV1033" s="193"/>
      <c r="VCW1033" s="193"/>
      <c r="VCX1033" s="193"/>
      <c r="VCY1033" s="193"/>
      <c r="VCZ1033" s="193"/>
      <c r="VDA1033" s="193"/>
      <c r="VDB1033" s="193"/>
      <c r="VDC1033" s="193"/>
      <c r="VDD1033" s="193"/>
      <c r="VDE1033" s="193"/>
      <c r="VDF1033" s="193"/>
      <c r="VDG1033" s="193"/>
      <c r="VDH1033" s="193"/>
      <c r="VDI1033" s="193"/>
      <c r="VDJ1033" s="193"/>
      <c r="VDK1033" s="193"/>
      <c r="VDL1033" s="193"/>
      <c r="VDM1033" s="193"/>
      <c r="VDN1033" s="193"/>
      <c r="VDO1033" s="193"/>
      <c r="VDP1033" s="193"/>
      <c r="VDQ1033" s="193"/>
      <c r="VDR1033" s="193"/>
      <c r="VDS1033" s="193"/>
      <c r="VDT1033" s="193"/>
      <c r="VDU1033" s="193"/>
      <c r="VDV1033" s="193"/>
      <c r="VDW1033" s="193"/>
      <c r="VDX1033" s="193"/>
      <c r="VDY1033" s="193"/>
      <c r="VDZ1033" s="193"/>
      <c r="VEA1033" s="193"/>
      <c r="VEB1033" s="193"/>
      <c r="VEC1033" s="193"/>
      <c r="VED1033" s="193"/>
      <c r="VEE1033" s="193"/>
      <c r="VEF1033" s="193"/>
      <c r="VEG1033" s="193"/>
      <c r="VEH1033" s="193"/>
      <c r="VEI1033" s="193"/>
      <c r="VEJ1033" s="193"/>
      <c r="VEK1033" s="193"/>
      <c r="VEL1033" s="193"/>
      <c r="VEM1033" s="193"/>
      <c r="VEN1033" s="193"/>
      <c r="VEO1033" s="193"/>
      <c r="VEP1033" s="193"/>
      <c r="VEQ1033" s="193"/>
      <c r="VER1033" s="193"/>
      <c r="VES1033" s="193"/>
      <c r="VET1033" s="193"/>
      <c r="VEU1033" s="193"/>
      <c r="VEV1033" s="193"/>
      <c r="VEW1033" s="193"/>
      <c r="VEX1033" s="193"/>
      <c r="VEY1033" s="193"/>
      <c r="VEZ1033" s="193"/>
      <c r="VFA1033" s="193"/>
      <c r="VFB1033" s="193"/>
      <c r="VFC1033" s="193"/>
      <c r="VFD1033" s="193"/>
      <c r="VFE1033" s="193"/>
      <c r="VFF1033" s="193"/>
      <c r="VFG1033" s="193"/>
      <c r="VFH1033" s="193"/>
      <c r="VFI1033" s="193"/>
      <c r="VFJ1033" s="193"/>
      <c r="VFK1033" s="193"/>
      <c r="VFL1033" s="193"/>
      <c r="VFM1033" s="193"/>
      <c r="VFN1033" s="193"/>
      <c r="VFO1033" s="193"/>
      <c r="VFP1033" s="193"/>
      <c r="VFQ1033" s="193"/>
      <c r="VFR1033" s="193"/>
      <c r="VFS1033" s="193"/>
      <c r="VFT1033" s="193"/>
      <c r="VFU1033" s="193"/>
      <c r="VFV1033" s="193"/>
      <c r="VFW1033" s="193"/>
      <c r="VFX1033" s="193"/>
      <c r="VFY1033" s="193"/>
      <c r="VFZ1033" s="193"/>
      <c r="VGA1033" s="193"/>
      <c r="VGB1033" s="193"/>
      <c r="VGC1033" s="193"/>
      <c r="VGD1033" s="193"/>
      <c r="VGE1033" s="193"/>
      <c r="VGF1033" s="193"/>
      <c r="VGG1033" s="193"/>
      <c r="VGH1033" s="193"/>
      <c r="VGI1033" s="193"/>
      <c r="VGJ1033" s="193"/>
      <c r="VGK1033" s="193"/>
      <c r="VGL1033" s="193"/>
      <c r="VGM1033" s="193"/>
      <c r="VGN1033" s="193"/>
      <c r="VGO1033" s="193"/>
      <c r="VGP1033" s="193"/>
      <c r="VGQ1033" s="193"/>
      <c r="VGR1033" s="193"/>
      <c r="VGS1033" s="193"/>
      <c r="VGT1033" s="193"/>
      <c r="VGU1033" s="193"/>
      <c r="VGV1033" s="193"/>
      <c r="VGW1033" s="193"/>
      <c r="VGX1033" s="193"/>
      <c r="VGY1033" s="193"/>
      <c r="VGZ1033" s="193"/>
      <c r="VHA1033" s="193"/>
      <c r="VHB1033" s="193"/>
      <c r="VHC1033" s="193"/>
      <c r="VHD1033" s="193"/>
      <c r="VHE1033" s="193"/>
      <c r="VHF1033" s="193"/>
      <c r="VHG1033" s="193"/>
      <c r="VHH1033" s="193"/>
      <c r="VHI1033" s="193"/>
      <c r="VHJ1033" s="193"/>
      <c r="VHK1033" s="193"/>
      <c r="VHL1033" s="193"/>
      <c r="VHM1033" s="193"/>
      <c r="VHN1033" s="193"/>
      <c r="VHO1033" s="193"/>
      <c r="VHP1033" s="193"/>
      <c r="VHQ1033" s="193"/>
      <c r="VHR1033" s="193"/>
      <c r="VHS1033" s="193"/>
      <c r="VHT1033" s="193"/>
      <c r="VHU1033" s="193"/>
      <c r="VHV1033" s="193"/>
      <c r="VHW1033" s="193"/>
      <c r="VHX1033" s="193"/>
      <c r="VHY1033" s="193"/>
      <c r="VHZ1033" s="193"/>
      <c r="VIA1033" s="193"/>
      <c r="VIB1033" s="193"/>
      <c r="VIC1033" s="193"/>
      <c r="VID1033" s="193"/>
      <c r="VIE1033" s="193"/>
      <c r="VIF1033" s="193"/>
      <c r="VIG1033" s="193"/>
      <c r="VIH1033" s="193"/>
      <c r="VII1033" s="193"/>
      <c r="VIJ1033" s="193"/>
      <c r="VIK1033" s="193"/>
      <c r="VIL1033" s="193"/>
      <c r="VIM1033" s="193"/>
      <c r="VIN1033" s="193"/>
      <c r="VIO1033" s="193"/>
      <c r="VIP1033" s="193"/>
      <c r="VIQ1033" s="193"/>
      <c r="VIR1033" s="193"/>
      <c r="VIS1033" s="193"/>
      <c r="VIT1033" s="193"/>
      <c r="VIU1033" s="193"/>
      <c r="VIV1033" s="193"/>
      <c r="VIW1033" s="193"/>
      <c r="VIX1033" s="193"/>
      <c r="VIY1033" s="193"/>
      <c r="VIZ1033" s="193"/>
      <c r="VJA1033" s="193"/>
      <c r="VJB1033" s="193"/>
      <c r="VJC1033" s="193"/>
      <c r="VJD1033" s="193"/>
      <c r="VJE1033" s="193"/>
      <c r="VJF1033" s="193"/>
      <c r="VJG1033" s="193"/>
      <c r="VJH1033" s="193"/>
      <c r="VJI1033" s="193"/>
      <c r="VJJ1033" s="193"/>
      <c r="VJK1033" s="193"/>
      <c r="VJL1033" s="193"/>
      <c r="VJM1033" s="193"/>
      <c r="VJN1033" s="193"/>
      <c r="VJO1033" s="193"/>
      <c r="VJP1033" s="193"/>
      <c r="VJQ1033" s="193"/>
      <c r="VJR1033" s="193"/>
      <c r="VJS1033" s="193"/>
      <c r="VJT1033" s="193"/>
      <c r="VJU1033" s="193"/>
      <c r="VJV1033" s="193"/>
      <c r="VJW1033" s="193"/>
      <c r="VJX1033" s="193"/>
      <c r="VJY1033" s="193"/>
      <c r="VJZ1033" s="193"/>
      <c r="VKA1033" s="193"/>
      <c r="VKB1033" s="193"/>
      <c r="VKC1033" s="193"/>
      <c r="VKD1033" s="193"/>
      <c r="VKE1033" s="193"/>
      <c r="VKF1033" s="193"/>
      <c r="VKG1033" s="193"/>
      <c r="VKH1033" s="193"/>
      <c r="VKI1033" s="193"/>
      <c r="VKJ1033" s="193"/>
      <c r="VKK1033" s="193"/>
      <c r="VKL1033" s="193"/>
      <c r="VKM1033" s="193"/>
      <c r="VKN1033" s="193"/>
      <c r="VKO1033" s="193"/>
      <c r="VKP1033" s="193"/>
      <c r="VKQ1033" s="193"/>
      <c r="VKR1033" s="193"/>
      <c r="VKS1033" s="193"/>
      <c r="VKT1033" s="193"/>
      <c r="VKU1033" s="193"/>
      <c r="VKV1033" s="193"/>
      <c r="VKW1033" s="193"/>
      <c r="VKX1033" s="193"/>
      <c r="VKY1033" s="193"/>
      <c r="VKZ1033" s="193"/>
      <c r="VLA1033" s="193"/>
      <c r="VLB1033" s="193"/>
      <c r="VLC1033" s="193"/>
      <c r="VLD1033" s="193"/>
      <c r="VLE1033" s="193"/>
      <c r="VLF1033" s="193"/>
      <c r="VLG1033" s="193"/>
      <c r="VLH1033" s="193"/>
      <c r="VLI1033" s="193"/>
      <c r="VLJ1033" s="193"/>
      <c r="VLK1033" s="193"/>
      <c r="VLL1033" s="193"/>
      <c r="VLM1033" s="193"/>
      <c r="VLN1033" s="193"/>
      <c r="VLO1033" s="193"/>
      <c r="VLP1033" s="193"/>
      <c r="VLQ1033" s="193"/>
      <c r="VLR1033" s="193"/>
      <c r="VLS1033" s="193"/>
      <c r="VLT1033" s="193"/>
      <c r="VLU1033" s="193"/>
      <c r="VLV1033" s="193"/>
      <c r="VLW1033" s="193"/>
      <c r="VLX1033" s="193"/>
      <c r="VLY1033" s="193"/>
      <c r="VLZ1033" s="193"/>
      <c r="VMA1033" s="193"/>
      <c r="VMB1033" s="193"/>
      <c r="VMC1033" s="193"/>
      <c r="VMD1033" s="193"/>
      <c r="VME1033" s="193"/>
      <c r="VMF1033" s="193"/>
      <c r="VMG1033" s="193"/>
      <c r="VMH1033" s="193"/>
      <c r="VMI1033" s="193"/>
      <c r="VMJ1033" s="193"/>
      <c r="VMK1033" s="193"/>
      <c r="VML1033" s="193"/>
      <c r="VMM1033" s="193"/>
      <c r="VMN1033" s="193"/>
      <c r="VMO1033" s="193"/>
      <c r="VMP1033" s="193"/>
      <c r="VMQ1033" s="193"/>
      <c r="VMR1033" s="193"/>
      <c r="VMS1033" s="193"/>
      <c r="VMT1033" s="193"/>
      <c r="VMU1033" s="193"/>
      <c r="VMV1033" s="193"/>
      <c r="VMW1033" s="193"/>
      <c r="VMX1033" s="193"/>
      <c r="VMY1033" s="193"/>
      <c r="VMZ1033" s="193"/>
      <c r="VNA1033" s="193"/>
      <c r="VNB1033" s="193"/>
      <c r="VNC1033" s="193"/>
      <c r="VND1033" s="193"/>
      <c r="VNE1033" s="193"/>
      <c r="VNF1033" s="193"/>
      <c r="VNG1033" s="193"/>
      <c r="VNH1033" s="193"/>
      <c r="VNI1033" s="193"/>
      <c r="VNJ1033" s="193"/>
      <c r="VNK1033" s="193"/>
      <c r="VNL1033" s="193"/>
      <c r="VNM1033" s="193"/>
      <c r="VNN1033" s="193"/>
      <c r="VNO1033" s="193"/>
      <c r="VNP1033" s="193"/>
      <c r="VNQ1033" s="193"/>
      <c r="VNR1033" s="193"/>
      <c r="VNS1033" s="193"/>
      <c r="VNT1033" s="193"/>
      <c r="VNU1033" s="193"/>
      <c r="VNV1033" s="193"/>
      <c r="VNW1033" s="193"/>
      <c r="VNX1033" s="193"/>
      <c r="VNY1033" s="193"/>
      <c r="VNZ1033" s="193"/>
      <c r="VOA1033" s="193"/>
      <c r="VOB1033" s="193"/>
      <c r="VOC1033" s="193"/>
      <c r="VOD1033" s="193"/>
      <c r="VOE1033" s="193"/>
      <c r="VOF1033" s="193"/>
      <c r="VOG1033" s="193"/>
      <c r="VOH1033" s="193"/>
      <c r="VOI1033" s="193"/>
      <c r="VOJ1033" s="193"/>
      <c r="VOK1033" s="193"/>
      <c r="VOL1033" s="193"/>
      <c r="VOM1033" s="193"/>
      <c r="VON1033" s="193"/>
      <c r="VOO1033" s="193"/>
      <c r="VOP1033" s="193"/>
      <c r="VOQ1033" s="193"/>
      <c r="VOR1033" s="193"/>
      <c r="VOS1033" s="193"/>
      <c r="VOT1033" s="193"/>
      <c r="VOU1033" s="193"/>
      <c r="VOV1033" s="193"/>
      <c r="VOW1033" s="193"/>
      <c r="VOX1033" s="193"/>
      <c r="VOY1033" s="193"/>
      <c r="VOZ1033" s="193"/>
      <c r="VPA1033" s="193"/>
      <c r="VPB1033" s="193"/>
      <c r="VPC1033" s="193"/>
      <c r="VPD1033" s="193"/>
      <c r="VPE1033" s="193"/>
      <c r="VPF1033" s="193"/>
      <c r="VPG1033" s="193"/>
      <c r="VPH1033" s="193"/>
      <c r="VPI1033" s="193"/>
      <c r="VPJ1033" s="193"/>
      <c r="VPK1033" s="193"/>
      <c r="VPL1033" s="193"/>
      <c r="VPM1033" s="193"/>
      <c r="VPN1033" s="193"/>
      <c r="VPO1033" s="193"/>
      <c r="VPP1033" s="193"/>
      <c r="VPQ1033" s="193"/>
      <c r="VPR1033" s="193"/>
      <c r="VPS1033" s="193"/>
      <c r="VPT1033" s="193"/>
      <c r="VPU1033" s="193"/>
      <c r="VPV1033" s="193"/>
      <c r="VPW1033" s="193"/>
      <c r="VPX1033" s="193"/>
      <c r="VPY1033" s="193"/>
      <c r="VPZ1033" s="193"/>
      <c r="VQA1033" s="193"/>
      <c r="VQB1033" s="193"/>
      <c r="VQC1033" s="193"/>
      <c r="VQD1033" s="193"/>
      <c r="VQE1033" s="193"/>
      <c r="VQF1033" s="193"/>
      <c r="VQG1033" s="193"/>
      <c r="VQH1033" s="193"/>
      <c r="VQI1033" s="193"/>
      <c r="VQJ1033" s="193"/>
      <c r="VQK1033" s="193"/>
      <c r="VQL1033" s="193"/>
      <c r="VQM1033" s="193"/>
      <c r="VQN1033" s="193"/>
      <c r="VQO1033" s="193"/>
      <c r="VQP1033" s="193"/>
      <c r="VQQ1033" s="193"/>
      <c r="VQR1033" s="193"/>
      <c r="VQS1033" s="193"/>
      <c r="VQT1033" s="193"/>
      <c r="VQU1033" s="193"/>
      <c r="VQV1033" s="193"/>
      <c r="VQW1033" s="193"/>
      <c r="VQX1033" s="193"/>
      <c r="VQY1033" s="193"/>
      <c r="VQZ1033" s="193"/>
      <c r="VRA1033" s="193"/>
      <c r="VRB1033" s="193"/>
      <c r="VRC1033" s="193"/>
      <c r="VRD1033" s="193"/>
      <c r="VRE1033" s="193"/>
      <c r="VRF1033" s="193"/>
      <c r="VRG1033" s="193"/>
      <c r="VRH1033" s="193"/>
      <c r="VRI1033" s="193"/>
      <c r="VRJ1033" s="193"/>
      <c r="VRK1033" s="193"/>
      <c r="VRL1033" s="193"/>
      <c r="VRM1033" s="193"/>
      <c r="VRN1033" s="193"/>
      <c r="VRO1033" s="193"/>
      <c r="VRP1033" s="193"/>
      <c r="VRQ1033" s="193"/>
      <c r="VRR1033" s="193"/>
      <c r="VRS1033" s="193"/>
      <c r="VRT1033" s="193"/>
      <c r="VRU1033" s="193"/>
      <c r="VRV1033" s="193"/>
      <c r="VRW1033" s="193"/>
      <c r="VRX1033" s="193"/>
      <c r="VRY1033" s="193"/>
      <c r="VRZ1033" s="193"/>
      <c r="VSA1033" s="193"/>
      <c r="VSB1033" s="193"/>
      <c r="VSC1033" s="193"/>
      <c r="VSD1033" s="193"/>
      <c r="VSE1033" s="193"/>
      <c r="VSF1033" s="193"/>
      <c r="VSG1033" s="193"/>
      <c r="VSH1033" s="193"/>
      <c r="VSI1033" s="193"/>
      <c r="VSJ1033" s="193"/>
      <c r="VSK1033" s="193"/>
      <c r="VSL1033" s="193"/>
      <c r="VSM1033" s="193"/>
      <c r="VSN1033" s="193"/>
      <c r="VSO1033" s="193"/>
      <c r="VSP1033" s="193"/>
      <c r="VSQ1033" s="193"/>
      <c r="VSR1033" s="193"/>
      <c r="VSS1033" s="193"/>
      <c r="VST1033" s="193"/>
      <c r="VSU1033" s="193"/>
      <c r="VSV1033" s="193"/>
      <c r="VSW1033" s="193"/>
      <c r="VSX1033" s="193"/>
      <c r="VSY1033" s="193"/>
      <c r="VSZ1033" s="193"/>
      <c r="VTA1033" s="193"/>
      <c r="VTB1033" s="193"/>
      <c r="VTC1033" s="193"/>
      <c r="VTD1033" s="193"/>
      <c r="VTE1033" s="193"/>
      <c r="VTF1033" s="193"/>
      <c r="VTG1033" s="193"/>
      <c r="VTH1033" s="193"/>
      <c r="VTI1033" s="193"/>
      <c r="VTJ1033" s="193"/>
      <c r="VTK1033" s="193"/>
      <c r="VTL1033" s="193"/>
      <c r="VTM1033" s="193"/>
      <c r="VTN1033" s="193"/>
      <c r="VTO1033" s="193"/>
      <c r="VTP1033" s="193"/>
      <c r="VTQ1033" s="193"/>
      <c r="VTR1033" s="193"/>
      <c r="VTS1033" s="193"/>
      <c r="VTT1033" s="193"/>
      <c r="VTU1033" s="193"/>
      <c r="VTV1033" s="193"/>
      <c r="VTW1033" s="193"/>
      <c r="VTX1033" s="193"/>
      <c r="VTY1033" s="193"/>
      <c r="VTZ1033" s="193"/>
      <c r="VUA1033" s="193"/>
      <c r="VUB1033" s="193"/>
      <c r="VUC1033" s="193"/>
      <c r="VUD1033" s="193"/>
      <c r="VUE1033" s="193"/>
      <c r="VUF1033" s="193"/>
      <c r="VUG1033" s="193"/>
      <c r="VUH1033" s="193"/>
      <c r="VUI1033" s="193"/>
      <c r="VUJ1033" s="193"/>
      <c r="VUK1033" s="193"/>
      <c r="VUL1033" s="193"/>
      <c r="VUM1033" s="193"/>
      <c r="VUN1033" s="193"/>
      <c r="VUO1033" s="193"/>
      <c r="VUP1033" s="193"/>
      <c r="VUQ1033" s="193"/>
      <c r="VUR1033" s="193"/>
      <c r="VUS1033" s="193"/>
      <c r="VUT1033" s="193"/>
      <c r="VUU1033" s="193"/>
      <c r="VUV1033" s="193"/>
      <c r="VUW1033" s="193"/>
      <c r="VUX1033" s="193"/>
      <c r="VUY1033" s="193"/>
      <c r="VUZ1033" s="193"/>
      <c r="VVA1033" s="193"/>
      <c r="VVB1033" s="193"/>
      <c r="VVC1033" s="193"/>
      <c r="VVD1033" s="193"/>
      <c r="VVE1033" s="193"/>
      <c r="VVF1033" s="193"/>
      <c r="VVG1033" s="193"/>
      <c r="VVH1033" s="193"/>
      <c r="VVI1033" s="193"/>
      <c r="VVJ1033" s="193"/>
      <c r="VVK1033" s="193"/>
      <c r="VVL1033" s="193"/>
      <c r="VVM1033" s="193"/>
      <c r="VVN1033" s="193"/>
      <c r="VVO1033" s="193"/>
      <c r="VVP1033" s="193"/>
      <c r="VVQ1033" s="193"/>
      <c r="VVR1033" s="193"/>
      <c r="VVS1033" s="193"/>
      <c r="VVT1033" s="193"/>
      <c r="VVU1033" s="193"/>
      <c r="VVV1033" s="193"/>
      <c r="VVW1033" s="193"/>
      <c r="VVX1033" s="193"/>
      <c r="VVY1033" s="193"/>
      <c r="VVZ1033" s="193"/>
      <c r="VWA1033" s="193"/>
      <c r="VWB1033" s="193"/>
      <c r="VWC1033" s="193"/>
      <c r="VWD1033" s="193"/>
      <c r="VWE1033" s="193"/>
      <c r="VWF1033" s="193"/>
      <c r="VWG1033" s="193"/>
      <c r="VWH1033" s="193"/>
      <c r="VWI1033" s="193"/>
      <c r="VWJ1033" s="193"/>
      <c r="VWK1033" s="193"/>
      <c r="VWL1033" s="193"/>
      <c r="VWM1033" s="193"/>
      <c r="VWN1033" s="193"/>
      <c r="VWO1033" s="193"/>
      <c r="VWP1033" s="193"/>
      <c r="VWQ1033" s="193"/>
      <c r="VWR1033" s="193"/>
      <c r="VWS1033" s="193"/>
      <c r="VWT1033" s="193"/>
      <c r="VWU1033" s="193"/>
      <c r="VWV1033" s="193"/>
      <c r="VWW1033" s="193"/>
      <c r="VWX1033" s="193"/>
      <c r="VWY1033" s="193"/>
      <c r="VWZ1033" s="193"/>
      <c r="VXA1033" s="193"/>
      <c r="VXB1033" s="193"/>
      <c r="VXC1033" s="193"/>
      <c r="VXD1033" s="193"/>
      <c r="VXE1033" s="193"/>
      <c r="VXF1033" s="193"/>
      <c r="VXG1033" s="193"/>
      <c r="VXH1033" s="193"/>
      <c r="VXI1033" s="193"/>
      <c r="VXJ1033" s="193"/>
      <c r="VXK1033" s="193"/>
      <c r="VXL1033" s="193"/>
      <c r="VXM1033" s="193"/>
      <c r="VXN1033" s="193"/>
      <c r="VXO1033" s="193"/>
      <c r="VXP1033" s="193"/>
      <c r="VXQ1033" s="193"/>
      <c r="VXR1033" s="193"/>
      <c r="VXS1033" s="193"/>
      <c r="VXT1033" s="193"/>
      <c r="VXU1033" s="193"/>
      <c r="VXV1033" s="193"/>
      <c r="VXW1033" s="193"/>
      <c r="VXX1033" s="193"/>
      <c r="VXY1033" s="193"/>
      <c r="VXZ1033" s="193"/>
      <c r="VYA1033" s="193"/>
      <c r="VYB1033" s="193"/>
      <c r="VYC1033" s="193"/>
      <c r="VYD1033" s="193"/>
      <c r="VYE1033" s="193"/>
      <c r="VYF1033" s="193"/>
      <c r="VYG1033" s="193"/>
      <c r="VYH1033" s="193"/>
      <c r="VYI1033" s="193"/>
      <c r="VYJ1033" s="193"/>
      <c r="VYK1033" s="193"/>
      <c r="VYL1033" s="193"/>
      <c r="VYM1033" s="193"/>
      <c r="VYN1033" s="193"/>
      <c r="VYO1033" s="193"/>
      <c r="VYP1033" s="193"/>
      <c r="VYQ1033" s="193"/>
      <c r="VYR1033" s="193"/>
      <c r="VYS1033" s="193"/>
      <c r="VYT1033" s="193"/>
      <c r="VYU1033" s="193"/>
      <c r="VYV1033" s="193"/>
      <c r="VYW1033" s="193"/>
      <c r="VYX1033" s="193"/>
      <c r="VYY1033" s="193"/>
      <c r="VYZ1033" s="193"/>
      <c r="VZA1033" s="193"/>
      <c r="VZB1033" s="193"/>
      <c r="VZC1033" s="193"/>
      <c r="VZD1033" s="193"/>
      <c r="VZE1033" s="193"/>
      <c r="VZF1033" s="193"/>
      <c r="VZG1033" s="193"/>
      <c r="VZH1033" s="193"/>
      <c r="VZI1033" s="193"/>
      <c r="VZJ1033" s="193"/>
      <c r="VZK1033" s="193"/>
      <c r="VZL1033" s="193"/>
      <c r="VZM1033" s="193"/>
      <c r="VZN1033" s="193"/>
      <c r="VZO1033" s="193"/>
      <c r="VZP1033" s="193"/>
      <c r="VZQ1033" s="193"/>
      <c r="VZR1033" s="193"/>
      <c r="VZS1033" s="193"/>
      <c r="VZT1033" s="193"/>
      <c r="VZU1033" s="193"/>
      <c r="VZV1033" s="193"/>
      <c r="VZW1033" s="193"/>
      <c r="VZX1033" s="193"/>
      <c r="VZY1033" s="193"/>
      <c r="VZZ1033" s="193"/>
      <c r="WAA1033" s="193"/>
      <c r="WAB1033" s="193"/>
      <c r="WAC1033" s="193"/>
      <c r="WAD1033" s="193"/>
      <c r="WAE1033" s="193"/>
      <c r="WAF1033" s="193"/>
      <c r="WAG1033" s="193"/>
      <c r="WAH1033" s="193"/>
      <c r="WAI1033" s="193"/>
      <c r="WAJ1033" s="193"/>
      <c r="WAK1033" s="193"/>
      <c r="WAL1033" s="193"/>
      <c r="WAM1033" s="193"/>
      <c r="WAN1033" s="193"/>
      <c r="WAO1033" s="193"/>
      <c r="WAP1033" s="193"/>
      <c r="WAQ1033" s="193"/>
      <c r="WAR1033" s="193"/>
      <c r="WAS1033" s="193"/>
      <c r="WAT1033" s="193"/>
      <c r="WAU1033" s="193"/>
      <c r="WAV1033" s="193"/>
      <c r="WAW1033" s="193"/>
      <c r="WAX1033" s="193"/>
      <c r="WAY1033" s="193"/>
      <c r="WAZ1033" s="193"/>
      <c r="WBA1033" s="193"/>
      <c r="WBB1033" s="193"/>
      <c r="WBC1033" s="193"/>
      <c r="WBD1033" s="193"/>
      <c r="WBE1033" s="193"/>
      <c r="WBF1033" s="193"/>
      <c r="WBG1033" s="193"/>
      <c r="WBH1033" s="193"/>
      <c r="WBI1033" s="193"/>
      <c r="WBJ1033" s="193"/>
      <c r="WBK1033" s="193"/>
      <c r="WBL1033" s="193"/>
      <c r="WBM1033" s="193"/>
      <c r="WBN1033" s="193"/>
      <c r="WBO1033" s="193"/>
      <c r="WBP1033" s="193"/>
      <c r="WBQ1033" s="193"/>
      <c r="WBR1033" s="193"/>
      <c r="WBS1033" s="193"/>
      <c r="WBT1033" s="193"/>
      <c r="WBU1033" s="193"/>
      <c r="WBV1033" s="193"/>
      <c r="WBW1033" s="193"/>
      <c r="WBX1033" s="193"/>
      <c r="WBY1033" s="193"/>
      <c r="WBZ1033" s="193"/>
      <c r="WCA1033" s="193"/>
      <c r="WCB1033" s="193"/>
      <c r="WCC1033" s="193"/>
      <c r="WCD1033" s="193"/>
      <c r="WCE1033" s="193"/>
      <c r="WCF1033" s="193"/>
      <c r="WCG1033" s="193"/>
      <c r="WCH1033" s="193"/>
      <c r="WCI1033" s="193"/>
      <c r="WCJ1033" s="193"/>
      <c r="WCK1033" s="193"/>
      <c r="WCL1033" s="193"/>
      <c r="WCM1033" s="193"/>
      <c r="WCN1033" s="193"/>
      <c r="WCO1033" s="193"/>
      <c r="WCP1033" s="193"/>
      <c r="WCQ1033" s="193"/>
      <c r="WCR1033" s="193"/>
      <c r="WCS1033" s="193"/>
      <c r="WCT1033" s="193"/>
      <c r="WCU1033" s="193"/>
      <c r="WCV1033" s="193"/>
      <c r="WCW1033" s="193"/>
      <c r="WCX1033" s="193"/>
      <c r="WCY1033" s="193"/>
      <c r="WCZ1033" s="193"/>
      <c r="WDA1033" s="193"/>
      <c r="WDB1033" s="193"/>
      <c r="WDC1033" s="193"/>
      <c r="WDD1033" s="193"/>
      <c r="WDE1033" s="193"/>
      <c r="WDF1033" s="193"/>
      <c r="WDG1033" s="193"/>
      <c r="WDH1033" s="193"/>
      <c r="WDI1033" s="193"/>
      <c r="WDJ1033" s="193"/>
      <c r="WDK1033" s="193"/>
      <c r="WDL1033" s="193"/>
      <c r="WDM1033" s="193"/>
      <c r="WDN1033" s="193"/>
      <c r="WDO1033" s="193"/>
      <c r="WDP1033" s="193"/>
      <c r="WDQ1033" s="193"/>
      <c r="WDR1033" s="193"/>
      <c r="WDS1033" s="193"/>
      <c r="WDT1033" s="193"/>
      <c r="WDU1033" s="193"/>
      <c r="WDV1033" s="193"/>
      <c r="WDW1033" s="193"/>
      <c r="WDX1033" s="193"/>
      <c r="WDY1033" s="193"/>
      <c r="WDZ1033" s="193"/>
      <c r="WEA1033" s="193"/>
      <c r="WEB1033" s="193"/>
      <c r="WEC1033" s="193"/>
      <c r="WED1033" s="193"/>
      <c r="WEE1033" s="193"/>
      <c r="WEF1033" s="193"/>
      <c r="WEG1033" s="193"/>
      <c r="WEH1033" s="193"/>
      <c r="WEI1033" s="193"/>
      <c r="WEJ1033" s="193"/>
      <c r="WEK1033" s="193"/>
      <c r="WEL1033" s="193"/>
      <c r="WEM1033" s="193"/>
      <c r="WEN1033" s="193"/>
      <c r="WEO1033" s="193"/>
      <c r="WEP1033" s="193"/>
      <c r="WEQ1033" s="193"/>
      <c r="WER1033" s="193"/>
      <c r="WES1033" s="193"/>
      <c r="WET1033" s="193"/>
      <c r="WEU1033" s="193"/>
      <c r="WEV1033" s="193"/>
      <c r="WEW1033" s="193"/>
      <c r="WEX1033" s="193"/>
      <c r="WEY1033" s="193"/>
      <c r="WEZ1033" s="193"/>
      <c r="WFA1033" s="193"/>
      <c r="WFB1033" s="193"/>
      <c r="WFC1033" s="193"/>
      <c r="WFD1033" s="193"/>
      <c r="WFE1033" s="193"/>
      <c r="WFF1033" s="193"/>
      <c r="WFG1033" s="193"/>
      <c r="WFH1033" s="193"/>
      <c r="WFI1033" s="193"/>
      <c r="WFJ1033" s="193"/>
      <c r="WFK1033" s="193"/>
      <c r="WFL1033" s="193"/>
      <c r="WFM1033" s="193"/>
      <c r="WFN1033" s="193"/>
      <c r="WFO1033" s="193"/>
      <c r="WFP1033" s="193"/>
      <c r="WFQ1033" s="193"/>
      <c r="WFR1033" s="193"/>
      <c r="WFS1033" s="193"/>
      <c r="WFT1033" s="193"/>
      <c r="WFU1033" s="193"/>
      <c r="WFV1033" s="193"/>
      <c r="WFW1033" s="193"/>
      <c r="WFX1033" s="193"/>
      <c r="WFY1033" s="193"/>
      <c r="WFZ1033" s="193"/>
      <c r="WGA1033" s="193"/>
      <c r="WGB1033" s="193"/>
      <c r="WGC1033" s="193"/>
      <c r="WGD1033" s="193"/>
      <c r="WGE1033" s="193"/>
      <c r="WGF1033" s="193"/>
      <c r="WGG1033" s="193"/>
      <c r="WGH1033" s="193"/>
      <c r="WGI1033" s="193"/>
      <c r="WGJ1033" s="193"/>
      <c r="WGK1033" s="193"/>
      <c r="WGL1033" s="193"/>
      <c r="WGM1033" s="193"/>
      <c r="WGN1033" s="193"/>
      <c r="WGO1033" s="193"/>
      <c r="WGP1033" s="193"/>
      <c r="WGQ1033" s="193"/>
      <c r="WGR1033" s="193"/>
      <c r="WGS1033" s="193"/>
      <c r="WGT1033" s="193"/>
      <c r="WGU1033" s="193"/>
      <c r="WGV1033" s="193"/>
      <c r="WGW1033" s="193"/>
      <c r="WGX1033" s="193"/>
      <c r="WGY1033" s="193"/>
      <c r="WGZ1033" s="193"/>
      <c r="WHA1033" s="193"/>
      <c r="WHB1033" s="193"/>
      <c r="WHC1033" s="193"/>
      <c r="WHD1033" s="193"/>
      <c r="WHE1033" s="193"/>
      <c r="WHF1033" s="193"/>
      <c r="WHG1033" s="193"/>
      <c r="WHH1033" s="193"/>
      <c r="WHI1033" s="193"/>
      <c r="WHJ1033" s="193"/>
      <c r="WHK1033" s="193"/>
      <c r="WHL1033" s="193"/>
      <c r="WHM1033" s="193"/>
      <c r="WHN1033" s="193"/>
      <c r="WHO1033" s="193"/>
      <c r="WHP1033" s="193"/>
      <c r="WHQ1033" s="193"/>
      <c r="WHR1033" s="193"/>
      <c r="WHS1033" s="193"/>
      <c r="WHT1033" s="193"/>
      <c r="WHU1033" s="193"/>
      <c r="WHV1033" s="193"/>
      <c r="WHW1033" s="193"/>
      <c r="WHX1033" s="193"/>
      <c r="WHY1033" s="193"/>
      <c r="WHZ1033" s="193"/>
      <c r="WIA1033" s="193"/>
      <c r="WIB1033" s="193"/>
      <c r="WIC1033" s="193"/>
      <c r="WID1033" s="193"/>
      <c r="WIE1033" s="193"/>
      <c r="WIF1033" s="193"/>
      <c r="WIG1033" s="193"/>
      <c r="WIH1033" s="193"/>
      <c r="WII1033" s="193"/>
      <c r="WIJ1033" s="193"/>
      <c r="WIK1033" s="193"/>
      <c r="WIL1033" s="193"/>
      <c r="WIM1033" s="193"/>
      <c r="WIN1033" s="193"/>
      <c r="WIO1033" s="193"/>
      <c r="WIP1033" s="193"/>
      <c r="WIQ1033" s="193"/>
      <c r="WIR1033" s="193"/>
      <c r="WIS1033" s="193"/>
      <c r="WIT1033" s="193"/>
      <c r="WIU1033" s="193"/>
      <c r="WIV1033" s="193"/>
      <c r="WIW1033" s="193"/>
      <c r="WIX1033" s="193"/>
      <c r="WIY1033" s="193"/>
      <c r="WIZ1033" s="193"/>
      <c r="WJA1033" s="193"/>
      <c r="WJB1033" s="193"/>
      <c r="WJC1033" s="193"/>
      <c r="WJD1033" s="193"/>
      <c r="WJE1033" s="193"/>
      <c r="WJF1033" s="193"/>
      <c r="WJG1033" s="193"/>
      <c r="WJH1033" s="193"/>
      <c r="WJI1033" s="193"/>
      <c r="WJJ1033" s="193"/>
      <c r="WJK1033" s="193"/>
      <c r="WJL1033" s="193"/>
      <c r="WJM1033" s="193"/>
      <c r="WJN1033" s="193"/>
      <c r="WJO1033" s="193"/>
      <c r="WJP1033" s="193"/>
      <c r="WJQ1033" s="193"/>
      <c r="WJR1033" s="193"/>
      <c r="WJS1033" s="193"/>
      <c r="WJT1033" s="193"/>
      <c r="WJU1033" s="193"/>
      <c r="WJV1033" s="193"/>
      <c r="WJW1033" s="193"/>
      <c r="WJX1033" s="193"/>
      <c r="WJY1033" s="193"/>
      <c r="WJZ1033" s="193"/>
      <c r="WKA1033" s="193"/>
      <c r="WKB1033" s="193"/>
      <c r="WKC1033" s="193"/>
      <c r="WKD1033" s="193"/>
      <c r="WKE1033" s="193"/>
      <c r="WKF1033" s="193"/>
      <c r="WKG1033" s="193"/>
      <c r="WKH1033" s="193"/>
      <c r="WKI1033" s="193"/>
      <c r="WKJ1033" s="193"/>
      <c r="WKK1033" s="193"/>
      <c r="WKL1033" s="193"/>
      <c r="WKM1033" s="193"/>
      <c r="WKN1033" s="193"/>
      <c r="WKO1033" s="193"/>
      <c r="WKP1033" s="193"/>
      <c r="WKQ1033" s="193"/>
      <c r="WKR1033" s="193"/>
      <c r="WKS1033" s="193"/>
      <c r="WKT1033" s="193"/>
      <c r="WKU1033" s="193"/>
      <c r="WKV1033" s="193"/>
      <c r="WKW1033" s="193"/>
      <c r="WKX1033" s="193"/>
      <c r="WKY1033" s="193"/>
      <c r="WKZ1033" s="193"/>
      <c r="WLA1033" s="193"/>
      <c r="WLB1033" s="193"/>
      <c r="WLC1033" s="193"/>
      <c r="WLD1033" s="193"/>
      <c r="WLE1033" s="193"/>
      <c r="WLF1033" s="193"/>
      <c r="WLG1033" s="193"/>
      <c r="WLH1033" s="193"/>
      <c r="WLI1033" s="193"/>
      <c r="WLJ1033" s="193"/>
      <c r="WLK1033" s="193"/>
      <c r="WLL1033" s="193"/>
      <c r="WLM1033" s="193"/>
      <c r="WLN1033" s="193"/>
      <c r="WLO1033" s="193"/>
      <c r="WLP1033" s="193"/>
      <c r="WLQ1033" s="193"/>
      <c r="WLR1033" s="193"/>
      <c r="WLS1033" s="193"/>
      <c r="WLT1033" s="193"/>
      <c r="WLU1033" s="193"/>
      <c r="WLV1033" s="193"/>
      <c r="WLW1033" s="193"/>
      <c r="WLX1033" s="193"/>
      <c r="WLY1033" s="193"/>
      <c r="WLZ1033" s="193"/>
      <c r="WMA1033" s="193"/>
      <c r="WMB1033" s="193"/>
      <c r="WMC1033" s="193"/>
      <c r="WMD1033" s="193"/>
      <c r="WME1033" s="193"/>
      <c r="WMF1033" s="193"/>
      <c r="WMG1033" s="193"/>
      <c r="WMH1033" s="193"/>
      <c r="WMI1033" s="193"/>
      <c r="WMJ1033" s="193"/>
      <c r="WMK1033" s="193"/>
      <c r="WML1033" s="193"/>
      <c r="WMM1033" s="193"/>
      <c r="WMN1033" s="193"/>
      <c r="WMO1033" s="193"/>
      <c r="WMP1033" s="193"/>
      <c r="WMQ1033" s="193"/>
      <c r="WMR1033" s="193"/>
      <c r="WMS1033" s="193"/>
      <c r="WMT1033" s="193"/>
      <c r="WMU1033" s="193"/>
      <c r="WMV1033" s="193"/>
      <c r="WMW1033" s="193"/>
      <c r="WMX1033" s="193"/>
      <c r="WMY1033" s="193"/>
      <c r="WMZ1033" s="193"/>
      <c r="WNA1033" s="193"/>
      <c r="WNB1033" s="193"/>
      <c r="WNC1033" s="193"/>
      <c r="WND1033" s="193"/>
      <c r="WNE1033" s="193"/>
      <c r="WNF1033" s="193"/>
      <c r="WNG1033" s="193"/>
      <c r="WNH1033" s="193"/>
      <c r="WNI1033" s="193"/>
      <c r="WNJ1033" s="193"/>
      <c r="WNK1033" s="193"/>
      <c r="WNL1033" s="193"/>
      <c r="WNM1033" s="193"/>
      <c r="WNN1033" s="193"/>
      <c r="WNO1033" s="193"/>
      <c r="WNP1033" s="193"/>
      <c r="WNQ1033" s="193"/>
      <c r="WNR1033" s="193"/>
      <c r="WNS1033" s="193"/>
      <c r="WNT1033" s="193"/>
      <c r="WNU1033" s="193"/>
      <c r="WNV1033" s="193"/>
      <c r="WNW1033" s="193"/>
      <c r="WNX1033" s="193"/>
      <c r="WNY1033" s="193"/>
      <c r="WNZ1033" s="193"/>
      <c r="WOA1033" s="193"/>
      <c r="WOB1033" s="193"/>
      <c r="WOC1033" s="193"/>
      <c r="WOD1033" s="193"/>
      <c r="WOE1033" s="193"/>
      <c r="WOF1033" s="193"/>
      <c r="WOG1033" s="193"/>
      <c r="WOH1033" s="193"/>
      <c r="WOI1033" s="193"/>
      <c r="WOJ1033" s="193"/>
      <c r="WOK1033" s="193"/>
      <c r="WOL1033" s="193"/>
      <c r="WOM1033" s="193"/>
      <c r="WON1033" s="193"/>
      <c r="WOO1033" s="193"/>
      <c r="WOP1033" s="193"/>
      <c r="WOQ1033" s="193"/>
      <c r="WOR1033" s="193"/>
      <c r="WOS1033" s="193"/>
      <c r="WOT1033" s="193"/>
      <c r="WOU1033" s="193"/>
      <c r="WOV1033" s="193"/>
      <c r="WOW1033" s="193"/>
      <c r="WOX1033" s="193"/>
      <c r="WOY1033" s="193"/>
      <c r="WOZ1033" s="193"/>
      <c r="WPA1033" s="193"/>
      <c r="WPB1033" s="193"/>
      <c r="WPC1033" s="193"/>
      <c r="WPD1033" s="193"/>
      <c r="WPE1033" s="193"/>
      <c r="WPF1033" s="193"/>
      <c r="WPG1033" s="193"/>
      <c r="WPH1033" s="193"/>
      <c r="WPI1033" s="193"/>
      <c r="WPJ1033" s="193"/>
      <c r="WPK1033" s="193"/>
      <c r="WPL1033" s="193"/>
      <c r="WPM1033" s="193"/>
      <c r="WPN1033" s="193"/>
      <c r="WPO1033" s="193"/>
      <c r="WPP1033" s="193"/>
      <c r="WPQ1033" s="193"/>
      <c r="WPR1033" s="193"/>
      <c r="WPS1033" s="193"/>
      <c r="WPT1033" s="193"/>
      <c r="WPU1033" s="193"/>
      <c r="WPV1033" s="193"/>
      <c r="WPW1033" s="193"/>
      <c r="WPX1033" s="193"/>
      <c r="WPY1033" s="193"/>
      <c r="WPZ1033" s="193"/>
      <c r="WQA1033" s="193"/>
      <c r="WQB1033" s="193"/>
      <c r="WQC1033" s="193"/>
      <c r="WQD1033" s="193"/>
      <c r="WQE1033" s="193"/>
      <c r="WQF1033" s="193"/>
      <c r="WQG1033" s="193"/>
      <c r="WQH1033" s="193"/>
      <c r="WQI1033" s="193"/>
      <c r="WQJ1033" s="193"/>
      <c r="WQK1033" s="193"/>
      <c r="WQL1033" s="193"/>
      <c r="WQM1033" s="193"/>
      <c r="WQN1033" s="193"/>
      <c r="WQO1033" s="193"/>
      <c r="WQP1033" s="193"/>
      <c r="WQQ1033" s="193"/>
      <c r="WQR1033" s="193"/>
      <c r="WQS1033" s="193"/>
      <c r="WQT1033" s="193"/>
      <c r="WQU1033" s="193"/>
      <c r="WQV1033" s="193"/>
      <c r="WQW1033" s="193"/>
      <c r="WQX1033" s="193"/>
      <c r="WQY1033" s="193"/>
      <c r="WQZ1033" s="193"/>
      <c r="WRA1033" s="193"/>
      <c r="WRB1033" s="193"/>
      <c r="WRC1033" s="193"/>
      <c r="WRD1033" s="193"/>
      <c r="WRE1033" s="193"/>
      <c r="WRF1033" s="193"/>
      <c r="WRG1033" s="193"/>
      <c r="WRH1033" s="193"/>
      <c r="WRI1033" s="193"/>
      <c r="WRJ1033" s="193"/>
      <c r="WRK1033" s="193"/>
      <c r="WRL1033" s="193"/>
      <c r="WRM1033" s="193"/>
      <c r="WRN1033" s="193"/>
      <c r="WRO1033" s="193"/>
      <c r="WRP1033" s="193"/>
      <c r="WRQ1033" s="193"/>
      <c r="WRR1033" s="193"/>
      <c r="WRS1033" s="193"/>
      <c r="WRT1033" s="193"/>
      <c r="WRU1033" s="193"/>
      <c r="WRV1033" s="193"/>
      <c r="WRW1033" s="193"/>
      <c r="WRX1033" s="193"/>
      <c r="WRY1033" s="193"/>
      <c r="WRZ1033" s="193"/>
      <c r="WSA1033" s="193"/>
      <c r="WSB1033" s="193"/>
      <c r="WSC1033" s="193"/>
      <c r="WSD1033" s="193"/>
      <c r="WSE1033" s="193"/>
      <c r="WSF1033" s="193"/>
      <c r="WSG1033" s="193"/>
      <c r="WSH1033" s="193"/>
      <c r="WSI1033" s="193"/>
      <c r="WSJ1033" s="193"/>
      <c r="WSK1033" s="193"/>
      <c r="WSL1033" s="193"/>
      <c r="WSM1033" s="193"/>
      <c r="WSN1033" s="193"/>
      <c r="WSO1033" s="193"/>
      <c r="WSP1033" s="193"/>
      <c r="WSQ1033" s="193"/>
      <c r="WSR1033" s="193"/>
      <c r="WSS1033" s="193"/>
      <c r="WST1033" s="193"/>
      <c r="WSU1033" s="193"/>
      <c r="WSV1033" s="193"/>
      <c r="WSW1033" s="193"/>
      <c r="WSX1033" s="193"/>
      <c r="WSY1033" s="193"/>
      <c r="WSZ1033" s="193"/>
      <c r="WTA1033" s="193"/>
      <c r="WTB1033" s="193"/>
      <c r="WTC1033" s="193"/>
      <c r="WTD1033" s="193"/>
      <c r="WTE1033" s="193"/>
      <c r="WTF1033" s="193"/>
      <c r="WTG1033" s="193"/>
      <c r="WTH1033" s="193"/>
      <c r="WTI1033" s="193"/>
      <c r="WTJ1033" s="193"/>
      <c r="WTK1033" s="193"/>
      <c r="WTL1033" s="193"/>
      <c r="WTM1033" s="193"/>
      <c r="WTN1033" s="193"/>
      <c r="WTO1033" s="193"/>
      <c r="WTP1033" s="193"/>
      <c r="WTQ1033" s="193"/>
      <c r="WTR1033" s="193"/>
      <c r="WTS1033" s="193"/>
      <c r="WTT1033" s="193"/>
      <c r="WTU1033" s="193"/>
      <c r="WTV1033" s="193"/>
      <c r="WTW1033" s="193"/>
      <c r="WTX1033" s="193"/>
      <c r="WTY1033" s="193"/>
      <c r="WTZ1033" s="193"/>
      <c r="WUA1033" s="193"/>
      <c r="WUB1033" s="193"/>
      <c r="WUC1033" s="193"/>
      <c r="WUD1033" s="193"/>
      <c r="WUE1033" s="193"/>
      <c r="WUF1033" s="193"/>
      <c r="WUG1033" s="193"/>
      <c r="WUH1033" s="193"/>
      <c r="WUI1033" s="193"/>
      <c r="WUJ1033" s="193"/>
      <c r="WUK1033" s="193"/>
      <c r="WUL1033" s="193"/>
      <c r="WUM1033" s="193"/>
      <c r="WUN1033" s="193"/>
      <c r="WUO1033" s="193"/>
      <c r="WUP1033" s="193"/>
      <c r="WUQ1033" s="193"/>
      <c r="WUR1033" s="193"/>
      <c r="WUS1033" s="193"/>
      <c r="WUT1033" s="193"/>
      <c r="WUU1033" s="193"/>
      <c r="WUV1033" s="193"/>
      <c r="WUW1033" s="193"/>
      <c r="WUX1033" s="193"/>
      <c r="WUY1033" s="193"/>
      <c r="WUZ1033" s="193"/>
      <c r="WVA1033" s="193"/>
      <c r="WVB1033" s="193"/>
      <c r="WVC1033" s="193"/>
      <c r="WVD1033" s="193"/>
      <c r="WVE1033" s="193"/>
      <c r="WVF1033" s="193"/>
      <c r="WVG1033" s="193"/>
      <c r="WVH1033" s="193"/>
      <c r="WVI1033" s="193"/>
      <c r="WVJ1033" s="193"/>
      <c r="WVK1033" s="193"/>
      <c r="WVL1033" s="193"/>
      <c r="WVM1033" s="193"/>
      <c r="WVN1033" s="193"/>
      <c r="WVO1033" s="193"/>
      <c r="WVP1033" s="193"/>
      <c r="WVQ1033" s="193"/>
      <c r="WVR1033" s="193"/>
      <c r="WVS1033" s="193"/>
      <c r="WVT1033" s="193"/>
      <c r="WVU1033" s="193"/>
      <c r="WVV1033" s="193"/>
      <c r="WVW1033" s="193"/>
      <c r="WVX1033" s="193"/>
      <c r="WVY1033" s="193"/>
      <c r="WVZ1033" s="193"/>
      <c r="WWA1033" s="193"/>
      <c r="WWB1033" s="193"/>
      <c r="WWC1033" s="193"/>
      <c r="WWD1033" s="193"/>
      <c r="WWE1033" s="193"/>
      <c r="WWF1033" s="193"/>
      <c r="WWG1033" s="193"/>
      <c r="WWH1033" s="193"/>
      <c r="WWI1033" s="193"/>
      <c r="WWJ1033" s="193"/>
      <c r="WWK1033" s="193"/>
      <c r="WWL1033" s="193"/>
      <c r="WWM1033" s="193"/>
      <c r="WWN1033" s="193"/>
      <c r="WWO1033" s="193"/>
      <c r="WWP1033" s="193"/>
      <c r="WWQ1033" s="193"/>
      <c r="WWR1033" s="193"/>
      <c r="WWS1033" s="193"/>
      <c r="WWT1033" s="193"/>
      <c r="WWU1033" s="193"/>
      <c r="WWV1033" s="193"/>
      <c r="WWW1033" s="193"/>
      <c r="WWX1033" s="193"/>
      <c r="WWY1033" s="193"/>
      <c r="WWZ1033" s="193"/>
      <c r="WXA1033" s="193"/>
      <c r="WXB1033" s="193"/>
      <c r="WXC1033" s="193"/>
      <c r="WXD1033" s="193"/>
      <c r="WXE1033" s="193"/>
      <c r="WXF1033" s="193"/>
      <c r="WXG1033" s="193"/>
      <c r="WXH1033" s="193"/>
      <c r="WXI1033" s="193"/>
      <c r="WXJ1033" s="193"/>
      <c r="WXK1033" s="193"/>
      <c r="WXL1033" s="193"/>
      <c r="WXM1033" s="193"/>
      <c r="WXN1033" s="193"/>
      <c r="WXO1033" s="193"/>
      <c r="WXP1033" s="193"/>
      <c r="WXQ1033" s="193"/>
      <c r="WXR1033" s="193"/>
      <c r="WXS1033" s="193"/>
      <c r="WXT1033" s="193"/>
      <c r="WXU1033" s="193"/>
      <c r="WXV1033" s="193"/>
      <c r="WXW1033" s="193"/>
      <c r="WXX1033" s="193"/>
      <c r="WXY1033" s="193"/>
      <c r="WXZ1033" s="193"/>
      <c r="WYA1033" s="193"/>
      <c r="WYB1033" s="193"/>
      <c r="WYC1033" s="193"/>
      <c r="WYD1033" s="193"/>
      <c r="WYE1033" s="193"/>
      <c r="WYF1033" s="193"/>
      <c r="WYG1033" s="193"/>
      <c r="WYH1033" s="193"/>
      <c r="WYI1033" s="193"/>
      <c r="WYJ1033" s="193"/>
      <c r="WYK1033" s="193"/>
      <c r="WYL1033" s="193"/>
      <c r="WYM1033" s="193"/>
      <c r="WYN1033" s="193"/>
      <c r="WYO1033" s="193"/>
      <c r="WYP1033" s="193"/>
      <c r="WYQ1033" s="193"/>
      <c r="WYR1033" s="193"/>
      <c r="WYS1033" s="193"/>
      <c r="WYT1033" s="193"/>
      <c r="WYU1033" s="193"/>
      <c r="WYV1033" s="193"/>
      <c r="WYW1033" s="193"/>
      <c r="WYX1033" s="193"/>
      <c r="WYY1033" s="193"/>
      <c r="WYZ1033" s="193"/>
      <c r="WZA1033" s="193"/>
      <c r="WZB1033" s="193"/>
      <c r="WZC1033" s="193"/>
      <c r="WZD1033" s="193"/>
      <c r="WZE1033" s="193"/>
      <c r="WZF1033" s="193"/>
      <c r="WZG1033" s="193"/>
      <c r="WZH1033" s="193"/>
      <c r="WZI1033" s="193"/>
      <c r="WZJ1033" s="193"/>
      <c r="WZK1033" s="193"/>
      <c r="WZL1033" s="193"/>
      <c r="WZM1033" s="193"/>
      <c r="WZN1033" s="193"/>
      <c r="WZO1033" s="193"/>
      <c r="WZP1033" s="193"/>
      <c r="WZQ1033" s="193"/>
      <c r="WZR1033" s="193"/>
      <c r="WZS1033" s="193"/>
      <c r="WZT1033" s="193"/>
      <c r="WZU1033" s="193"/>
      <c r="WZV1033" s="193"/>
      <c r="WZW1033" s="193"/>
      <c r="WZX1033" s="193"/>
      <c r="WZY1033" s="193"/>
      <c r="WZZ1033" s="193"/>
      <c r="XAA1033" s="193"/>
      <c r="XAB1033" s="193"/>
      <c r="XAC1033" s="193"/>
      <c r="XAD1033" s="193"/>
      <c r="XAE1033" s="193"/>
      <c r="XAF1033" s="193"/>
      <c r="XAG1033" s="193"/>
      <c r="XAH1033" s="193"/>
      <c r="XAI1033" s="193"/>
      <c r="XAJ1033" s="193"/>
      <c r="XAK1033" s="193"/>
      <c r="XAL1033" s="193"/>
      <c r="XAM1033" s="193"/>
      <c r="XAN1033" s="193"/>
      <c r="XAO1033" s="193"/>
      <c r="XAP1033" s="193"/>
      <c r="XAQ1033" s="193"/>
      <c r="XAR1033" s="193"/>
      <c r="XAS1033" s="193"/>
      <c r="XAT1033" s="193"/>
      <c r="XAU1033" s="193"/>
      <c r="XAV1033" s="193"/>
      <c r="XAW1033" s="193"/>
      <c r="XAX1033" s="193"/>
      <c r="XAY1033" s="193"/>
      <c r="XAZ1033" s="193"/>
      <c r="XBA1033" s="193"/>
      <c r="XBB1033" s="193"/>
      <c r="XBC1033" s="193"/>
      <c r="XBD1033" s="193"/>
      <c r="XBE1033" s="193"/>
      <c r="XBF1033" s="193"/>
      <c r="XBG1033" s="193"/>
      <c r="XBH1033" s="193"/>
      <c r="XBI1033" s="193"/>
      <c r="XBJ1033" s="193"/>
      <c r="XBK1033" s="193"/>
      <c r="XBL1033" s="193"/>
      <c r="XBM1033" s="193"/>
      <c r="XBN1033" s="193"/>
      <c r="XBO1033" s="193"/>
      <c r="XBP1033" s="193"/>
      <c r="XBQ1033" s="193"/>
      <c r="XBR1033" s="193"/>
      <c r="XBS1033" s="193"/>
      <c r="XBT1033" s="193"/>
      <c r="XBU1033" s="193"/>
      <c r="XBV1033" s="193"/>
      <c r="XBW1033" s="193"/>
      <c r="XBX1033" s="193"/>
      <c r="XBY1033" s="193"/>
      <c r="XBZ1033" s="193"/>
      <c r="XCA1033" s="193"/>
      <c r="XCB1033" s="193"/>
      <c r="XCC1033" s="193"/>
      <c r="XCD1033" s="193"/>
      <c r="XCE1033" s="193"/>
      <c r="XCF1033" s="193"/>
      <c r="XCG1033" s="193"/>
      <c r="XCH1033" s="193"/>
      <c r="XCI1033" s="193"/>
      <c r="XCJ1033" s="193"/>
      <c r="XCK1033" s="193"/>
      <c r="XCL1033" s="193"/>
      <c r="XCM1033" s="193"/>
      <c r="XCN1033" s="193"/>
      <c r="XCO1033" s="193"/>
      <c r="XCP1033" s="193"/>
      <c r="XCQ1033" s="193"/>
      <c r="XCR1033" s="193"/>
      <c r="XCS1033" s="193"/>
      <c r="XCT1033" s="193"/>
      <c r="XCU1033" s="193"/>
      <c r="XCV1033" s="193"/>
      <c r="XCW1033" s="193"/>
      <c r="XCX1033" s="193"/>
      <c r="XCY1033" s="193"/>
      <c r="XCZ1033" s="193"/>
      <c r="XDA1033" s="193"/>
      <c r="XDB1033" s="193"/>
      <c r="XDC1033" s="193"/>
      <c r="XDD1033" s="193"/>
      <c r="XDE1033" s="193"/>
      <c r="XDF1033" s="193"/>
      <c r="XDG1033" s="193"/>
      <c r="XDH1033" s="193"/>
      <c r="XDI1033" s="193"/>
      <c r="XDJ1033" s="193"/>
      <c r="XDK1033" s="193"/>
      <c r="XDL1033" s="193"/>
      <c r="XDM1033" s="193"/>
      <c r="XDN1033" s="193"/>
      <c r="XDO1033" s="193"/>
      <c r="XDP1033" s="193"/>
      <c r="XDQ1033" s="193"/>
      <c r="XDR1033" s="193"/>
      <c r="XDS1033" s="193"/>
      <c r="XDT1033" s="193"/>
      <c r="XDU1033" s="193"/>
      <c r="XDV1033" s="193"/>
      <c r="XDW1033" s="193"/>
      <c r="XDX1033" s="193"/>
      <c r="XDY1033" s="193"/>
      <c r="XDZ1033" s="193"/>
      <c r="XEA1033" s="193"/>
      <c r="XEB1033" s="193"/>
      <c r="XEC1033" s="193"/>
      <c r="XED1033" s="193"/>
      <c r="XEE1033" s="193"/>
      <c r="XEF1033" s="193"/>
      <c r="XEG1033" s="193"/>
      <c r="XEH1033" s="193"/>
      <c r="XEI1033" s="193"/>
      <c r="XEJ1033" s="193"/>
      <c r="XEK1033" s="193"/>
      <c r="XEL1033" s="193"/>
      <c r="XEM1033" s="193"/>
      <c r="XEN1033" s="193"/>
      <c r="XEO1033" s="193"/>
      <c r="XEP1033" s="193"/>
      <c r="XEQ1033" s="193"/>
      <c r="XER1033" s="193"/>
      <c r="XES1033" s="193"/>
      <c r="XET1033" s="193"/>
      <c r="XEU1033" s="193"/>
      <c r="XEV1033" s="193"/>
      <c r="XEW1033" s="193"/>
      <c r="XEX1033" s="193"/>
      <c r="XEY1033" s="193"/>
      <c r="XEZ1033" s="193"/>
      <c r="XFA1033" s="193"/>
      <c r="XFB1033" s="193"/>
    </row>
    <row r="1034" spans="1:16382" ht="24.75" customHeight="1">
      <c r="A1034" s="678" t="s">
        <v>922</v>
      </c>
      <c r="B1034" s="678"/>
      <c r="C1034" s="678"/>
      <c r="D1034" s="679"/>
      <c r="E1034" s="74" t="s">
        <v>587</v>
      </c>
      <c r="F1034" s="363" t="s">
        <v>455</v>
      </c>
      <c r="G1034" s="512"/>
      <c r="H1034" s="195" t="s">
        <v>589</v>
      </c>
      <c r="I1034" s="215" t="s">
        <v>30</v>
      </c>
      <c r="J1034" s="196" t="s">
        <v>590</v>
      </c>
      <c r="K1034" s="537">
        <v>250</v>
      </c>
      <c r="L1034" s="535"/>
      <c r="M1034" s="534">
        <f t="shared" si="59"/>
        <v>0</v>
      </c>
      <c r="O1034" s="515"/>
      <c r="Q1034" s="404"/>
      <c r="R1034" s="193"/>
      <c r="S1034" s="193"/>
      <c r="T1034" s="193"/>
      <c r="U1034" s="193"/>
      <c r="V1034" s="193"/>
      <c r="W1034" s="193"/>
      <c r="X1034" s="193"/>
      <c r="Y1034" s="193"/>
      <c r="Z1034" s="193"/>
      <c r="AA1034" s="193"/>
      <c r="AB1034" s="193"/>
      <c r="AC1034" s="193"/>
      <c r="AD1034" s="193"/>
      <c r="AE1034" s="193"/>
      <c r="AF1034" s="193"/>
      <c r="AG1034" s="193"/>
      <c r="AH1034" s="193"/>
      <c r="AI1034" s="193"/>
      <c r="AJ1034" s="193"/>
      <c r="AK1034" s="193"/>
      <c r="AL1034" s="193"/>
      <c r="AM1034" s="193"/>
      <c r="AN1034" s="193"/>
      <c r="AO1034" s="193"/>
      <c r="AP1034" s="193"/>
      <c r="AQ1034" s="193"/>
      <c r="AR1034" s="193"/>
      <c r="AS1034" s="193"/>
      <c r="AT1034" s="193"/>
      <c r="AU1034" s="193"/>
      <c r="AV1034" s="193"/>
      <c r="AW1034" s="193"/>
      <c r="AX1034" s="193"/>
      <c r="AY1034" s="193"/>
      <c r="AZ1034" s="193"/>
      <c r="BA1034" s="193"/>
      <c r="BB1034" s="193"/>
      <c r="BC1034" s="193"/>
      <c r="BD1034" s="193"/>
      <c r="BE1034" s="193"/>
      <c r="BF1034" s="193"/>
      <c r="BG1034" s="193"/>
      <c r="BH1034" s="193"/>
      <c r="BI1034" s="193"/>
      <c r="BJ1034" s="193"/>
      <c r="BK1034" s="193"/>
      <c r="BL1034" s="193"/>
      <c r="BM1034" s="193"/>
      <c r="BN1034" s="193"/>
      <c r="BO1034" s="193"/>
      <c r="BP1034" s="193"/>
      <c r="BQ1034" s="193"/>
      <c r="BR1034" s="193"/>
      <c r="BS1034" s="193"/>
      <c r="BT1034" s="193"/>
      <c r="BU1034" s="193"/>
      <c r="BV1034" s="193"/>
      <c r="BW1034" s="193"/>
      <c r="BX1034" s="193"/>
      <c r="BY1034" s="193"/>
      <c r="BZ1034" s="193"/>
      <c r="CA1034" s="193"/>
      <c r="CB1034" s="193"/>
      <c r="CC1034" s="193"/>
      <c r="CD1034" s="193"/>
      <c r="CE1034" s="193"/>
      <c r="CF1034" s="193"/>
      <c r="CG1034" s="193"/>
      <c r="CH1034" s="193"/>
      <c r="CI1034" s="193"/>
      <c r="CJ1034" s="193"/>
      <c r="CK1034" s="193"/>
      <c r="CL1034" s="193"/>
      <c r="CM1034" s="193"/>
      <c r="CN1034" s="193"/>
      <c r="CO1034" s="193"/>
      <c r="CP1034" s="193"/>
      <c r="CQ1034" s="193"/>
      <c r="CR1034" s="193"/>
      <c r="CS1034" s="193"/>
      <c r="CT1034" s="193"/>
      <c r="CU1034" s="193"/>
      <c r="CV1034" s="193"/>
      <c r="CW1034" s="193"/>
      <c r="CX1034" s="193"/>
      <c r="CY1034" s="193"/>
      <c r="CZ1034" s="193"/>
      <c r="DA1034" s="193"/>
      <c r="DB1034" s="193"/>
      <c r="DC1034" s="193"/>
      <c r="DD1034" s="193"/>
      <c r="DE1034" s="193"/>
      <c r="DF1034" s="193"/>
      <c r="DG1034" s="193"/>
      <c r="DH1034" s="193"/>
      <c r="DI1034" s="193"/>
      <c r="DJ1034" s="193"/>
      <c r="DK1034" s="193"/>
      <c r="DL1034" s="193"/>
      <c r="DM1034" s="193"/>
      <c r="DN1034" s="193"/>
      <c r="DO1034" s="193"/>
      <c r="DP1034" s="193"/>
      <c r="DQ1034" s="193"/>
      <c r="DR1034" s="193"/>
      <c r="DS1034" s="193"/>
      <c r="DT1034" s="193"/>
      <c r="DU1034" s="193"/>
      <c r="DV1034" s="193"/>
      <c r="DW1034" s="193"/>
      <c r="DX1034" s="193"/>
      <c r="DY1034" s="193"/>
      <c r="DZ1034" s="193"/>
      <c r="EA1034" s="193"/>
      <c r="EB1034" s="193"/>
      <c r="EC1034" s="193"/>
      <c r="ED1034" s="193"/>
      <c r="EE1034" s="193"/>
      <c r="EF1034" s="193"/>
      <c r="EG1034" s="193"/>
      <c r="EH1034" s="193"/>
      <c r="EI1034" s="193"/>
      <c r="EJ1034" s="193"/>
      <c r="EK1034" s="193"/>
      <c r="EL1034" s="193"/>
      <c r="EM1034" s="193"/>
      <c r="EN1034" s="193"/>
      <c r="EO1034" s="193"/>
      <c r="EP1034" s="193"/>
      <c r="EQ1034" s="193"/>
      <c r="ER1034" s="193"/>
      <c r="ES1034" s="193"/>
      <c r="ET1034" s="193"/>
      <c r="EU1034" s="193"/>
      <c r="EV1034" s="193"/>
      <c r="EW1034" s="193"/>
      <c r="EX1034" s="193"/>
      <c r="EY1034" s="193"/>
      <c r="EZ1034" s="193"/>
      <c r="FA1034" s="193"/>
      <c r="FB1034" s="193"/>
      <c r="FC1034" s="193"/>
      <c r="FD1034" s="193"/>
      <c r="FE1034" s="193"/>
      <c r="FF1034" s="193"/>
      <c r="FG1034" s="193"/>
      <c r="FH1034" s="193"/>
      <c r="FI1034" s="193"/>
      <c r="FJ1034" s="193"/>
      <c r="FK1034" s="193"/>
      <c r="FL1034" s="193"/>
      <c r="FM1034" s="193"/>
      <c r="FN1034" s="193"/>
      <c r="FO1034" s="193"/>
      <c r="FP1034" s="193"/>
      <c r="FQ1034" s="193"/>
      <c r="FR1034" s="193"/>
      <c r="FS1034" s="193"/>
      <c r="FT1034" s="193"/>
      <c r="FU1034" s="193"/>
      <c r="FV1034" s="193"/>
      <c r="FW1034" s="193"/>
      <c r="FX1034" s="193"/>
      <c r="FY1034" s="193"/>
      <c r="FZ1034" s="193"/>
      <c r="GA1034" s="193"/>
      <c r="GB1034" s="193"/>
      <c r="GC1034" s="193"/>
      <c r="GD1034" s="193"/>
      <c r="GE1034" s="193"/>
      <c r="GF1034" s="193"/>
      <c r="GG1034" s="193"/>
      <c r="GH1034" s="193"/>
      <c r="GI1034" s="193"/>
      <c r="GJ1034" s="193"/>
      <c r="GK1034" s="193"/>
      <c r="GL1034" s="193"/>
      <c r="GM1034" s="193"/>
      <c r="GN1034" s="193"/>
      <c r="GO1034" s="193"/>
      <c r="GP1034" s="193"/>
      <c r="GQ1034" s="193"/>
      <c r="GR1034" s="193"/>
      <c r="GS1034" s="193"/>
      <c r="GT1034" s="193"/>
      <c r="GU1034" s="193"/>
      <c r="GV1034" s="193"/>
      <c r="GW1034" s="193"/>
      <c r="GX1034" s="193"/>
      <c r="GY1034" s="193"/>
      <c r="GZ1034" s="193"/>
      <c r="HA1034" s="193"/>
      <c r="HB1034" s="193"/>
      <c r="HC1034" s="193"/>
      <c r="HD1034" s="193"/>
      <c r="HE1034" s="193"/>
      <c r="HF1034" s="193"/>
      <c r="HG1034" s="193"/>
      <c r="HH1034" s="193"/>
      <c r="HI1034" s="193"/>
      <c r="HJ1034" s="193"/>
      <c r="HK1034" s="193"/>
      <c r="HL1034" s="193"/>
      <c r="HM1034" s="193"/>
      <c r="HN1034" s="193"/>
      <c r="HO1034" s="193"/>
      <c r="HP1034" s="193"/>
      <c r="HQ1034" s="193"/>
      <c r="HR1034" s="193"/>
      <c r="HS1034" s="193"/>
      <c r="HT1034" s="193"/>
      <c r="HU1034" s="193"/>
      <c r="HV1034" s="193"/>
      <c r="HW1034" s="193"/>
      <c r="HX1034" s="193"/>
      <c r="HY1034" s="193"/>
      <c r="HZ1034" s="193"/>
      <c r="IA1034" s="193"/>
      <c r="IB1034" s="193"/>
      <c r="IC1034" s="193"/>
      <c r="ID1034" s="193"/>
      <c r="IE1034" s="193"/>
      <c r="IF1034" s="193"/>
      <c r="IG1034" s="193"/>
      <c r="IH1034" s="193"/>
      <c r="II1034" s="193"/>
      <c r="IJ1034" s="193"/>
      <c r="IK1034" s="193"/>
      <c r="IL1034" s="193"/>
      <c r="IM1034" s="193"/>
      <c r="IN1034" s="193"/>
      <c r="IO1034" s="193"/>
      <c r="IP1034" s="193"/>
      <c r="IQ1034" s="193"/>
      <c r="IR1034" s="193"/>
      <c r="IS1034" s="193"/>
      <c r="IT1034" s="193"/>
      <c r="IU1034" s="193"/>
      <c r="IV1034" s="193"/>
      <c r="IW1034" s="193"/>
      <c r="IX1034" s="193"/>
      <c r="IY1034" s="193"/>
      <c r="IZ1034" s="193"/>
      <c r="JA1034" s="193"/>
      <c r="JB1034" s="193"/>
      <c r="JC1034" s="193"/>
      <c r="JD1034" s="193"/>
      <c r="JE1034" s="193"/>
      <c r="JF1034" s="193"/>
      <c r="JG1034" s="193"/>
      <c r="JH1034" s="193"/>
      <c r="JI1034" s="193"/>
      <c r="JJ1034" s="193"/>
      <c r="JK1034" s="193"/>
      <c r="JL1034" s="193"/>
      <c r="JM1034" s="193"/>
      <c r="JN1034" s="193"/>
      <c r="JO1034" s="193"/>
      <c r="JP1034" s="193"/>
      <c r="JQ1034" s="193"/>
      <c r="JR1034" s="193"/>
      <c r="JS1034" s="193"/>
      <c r="JT1034" s="193"/>
      <c r="JU1034" s="193"/>
      <c r="JV1034" s="193"/>
      <c r="JW1034" s="193"/>
      <c r="JX1034" s="193"/>
      <c r="JY1034" s="193"/>
      <c r="JZ1034" s="193"/>
      <c r="KA1034" s="193"/>
      <c r="KB1034" s="193"/>
      <c r="KC1034" s="193"/>
      <c r="KD1034" s="193"/>
      <c r="KE1034" s="193"/>
      <c r="KF1034" s="193"/>
      <c r="KG1034" s="193"/>
      <c r="KH1034" s="193"/>
      <c r="KI1034" s="193"/>
      <c r="KJ1034" s="193"/>
      <c r="KK1034" s="193"/>
      <c r="KL1034" s="193"/>
      <c r="KM1034" s="193"/>
      <c r="KN1034" s="193"/>
      <c r="KO1034" s="193"/>
      <c r="KP1034" s="193"/>
      <c r="KQ1034" s="193"/>
      <c r="KR1034" s="193"/>
      <c r="KS1034" s="193"/>
      <c r="KT1034" s="193"/>
      <c r="KU1034" s="193"/>
      <c r="KV1034" s="193"/>
      <c r="KW1034" s="193"/>
      <c r="KX1034" s="193"/>
      <c r="KY1034" s="193"/>
      <c r="KZ1034" s="193"/>
      <c r="LA1034" s="193"/>
      <c r="LB1034" s="193"/>
      <c r="LC1034" s="193"/>
      <c r="LD1034" s="193"/>
      <c r="LE1034" s="193"/>
      <c r="LF1034" s="193"/>
      <c r="LG1034" s="193"/>
      <c r="LH1034" s="193"/>
      <c r="LI1034" s="193"/>
      <c r="LJ1034" s="193"/>
      <c r="LK1034" s="193"/>
      <c r="LL1034" s="193"/>
      <c r="LM1034" s="193"/>
      <c r="LN1034" s="193"/>
      <c r="LO1034" s="193"/>
      <c r="LP1034" s="193"/>
      <c r="LQ1034" s="193"/>
      <c r="LR1034" s="193"/>
      <c r="LS1034" s="193"/>
      <c r="LT1034" s="193"/>
      <c r="LU1034" s="193"/>
      <c r="LV1034" s="193"/>
      <c r="LW1034" s="193"/>
      <c r="LX1034" s="193"/>
      <c r="LY1034" s="193"/>
      <c r="LZ1034" s="193"/>
      <c r="MA1034" s="193"/>
      <c r="MB1034" s="193"/>
      <c r="MC1034" s="193"/>
      <c r="MD1034" s="193"/>
      <c r="ME1034" s="193"/>
      <c r="MF1034" s="193"/>
      <c r="MG1034" s="193"/>
      <c r="MH1034" s="193"/>
      <c r="MI1034" s="193"/>
      <c r="MJ1034" s="193"/>
      <c r="MK1034" s="193"/>
      <c r="ML1034" s="193"/>
      <c r="MM1034" s="193"/>
      <c r="MN1034" s="193"/>
      <c r="MO1034" s="193"/>
      <c r="MP1034" s="193"/>
      <c r="MQ1034" s="193"/>
      <c r="MR1034" s="193"/>
      <c r="MS1034" s="193"/>
      <c r="MT1034" s="193"/>
      <c r="MU1034" s="193"/>
      <c r="MV1034" s="193"/>
      <c r="MW1034" s="193"/>
      <c r="MX1034" s="193"/>
      <c r="MY1034" s="193"/>
      <c r="MZ1034" s="193"/>
      <c r="NA1034" s="193"/>
      <c r="NB1034" s="193"/>
      <c r="NC1034" s="193"/>
      <c r="ND1034" s="193"/>
      <c r="NE1034" s="193"/>
      <c r="NF1034" s="193"/>
      <c r="NG1034" s="193"/>
      <c r="NH1034" s="193"/>
      <c r="NI1034" s="193"/>
      <c r="NJ1034" s="193"/>
      <c r="NK1034" s="193"/>
      <c r="NL1034" s="193"/>
      <c r="NM1034" s="193"/>
      <c r="NN1034" s="193"/>
      <c r="NO1034" s="193"/>
      <c r="NP1034" s="193"/>
      <c r="NQ1034" s="193"/>
      <c r="NR1034" s="193"/>
      <c r="NS1034" s="193"/>
      <c r="NT1034" s="193"/>
      <c r="NU1034" s="193"/>
      <c r="NV1034" s="193"/>
      <c r="NW1034" s="193"/>
      <c r="NX1034" s="193"/>
      <c r="NY1034" s="193"/>
      <c r="NZ1034" s="193"/>
      <c r="OA1034" s="193"/>
      <c r="OB1034" s="193"/>
      <c r="OC1034" s="193"/>
      <c r="OD1034" s="193"/>
      <c r="OE1034" s="193"/>
      <c r="OF1034" s="193"/>
      <c r="OG1034" s="193"/>
      <c r="OH1034" s="193"/>
      <c r="OI1034" s="193"/>
      <c r="OJ1034" s="193"/>
      <c r="OK1034" s="193"/>
      <c r="OL1034" s="193"/>
      <c r="OM1034" s="193"/>
      <c r="ON1034" s="193"/>
      <c r="OO1034" s="193"/>
      <c r="OP1034" s="193"/>
      <c r="OQ1034" s="193"/>
      <c r="OR1034" s="193"/>
      <c r="OS1034" s="193"/>
      <c r="OT1034" s="193"/>
      <c r="OU1034" s="193"/>
      <c r="OV1034" s="193"/>
      <c r="OW1034" s="193"/>
      <c r="OX1034" s="193"/>
      <c r="OY1034" s="193"/>
      <c r="OZ1034" s="193"/>
      <c r="PA1034" s="193"/>
      <c r="PB1034" s="193"/>
      <c r="PC1034" s="193"/>
      <c r="PD1034" s="193"/>
      <c r="PE1034" s="193"/>
      <c r="PF1034" s="193"/>
      <c r="PG1034" s="193"/>
      <c r="PH1034" s="193"/>
      <c r="PI1034" s="193"/>
      <c r="PJ1034" s="193"/>
      <c r="PK1034" s="193"/>
      <c r="PL1034" s="193"/>
      <c r="PM1034" s="193"/>
      <c r="PN1034" s="193"/>
      <c r="PO1034" s="193"/>
      <c r="PP1034" s="193"/>
      <c r="PQ1034" s="193"/>
      <c r="PR1034" s="193"/>
      <c r="PS1034" s="193"/>
      <c r="PT1034" s="193"/>
      <c r="PU1034" s="193"/>
      <c r="PV1034" s="193"/>
      <c r="PW1034" s="193"/>
      <c r="PX1034" s="193"/>
      <c r="PY1034" s="193"/>
      <c r="PZ1034" s="193"/>
      <c r="QA1034" s="193"/>
      <c r="QB1034" s="193"/>
      <c r="QC1034" s="193"/>
      <c r="QD1034" s="193"/>
      <c r="QE1034" s="193"/>
      <c r="QF1034" s="193"/>
      <c r="QG1034" s="193"/>
      <c r="QH1034" s="193"/>
      <c r="QI1034" s="193"/>
      <c r="QJ1034" s="193"/>
      <c r="QK1034" s="193"/>
      <c r="QL1034" s="193"/>
      <c r="QM1034" s="193"/>
      <c r="QN1034" s="193"/>
      <c r="QO1034" s="193"/>
      <c r="QP1034" s="193"/>
      <c r="QQ1034" s="193"/>
      <c r="QR1034" s="193"/>
      <c r="QS1034" s="193"/>
      <c r="QT1034" s="193"/>
      <c r="QU1034" s="193"/>
      <c r="QV1034" s="193"/>
      <c r="QW1034" s="193"/>
      <c r="QX1034" s="193"/>
      <c r="QY1034" s="193"/>
      <c r="QZ1034" s="193"/>
      <c r="RA1034" s="193"/>
      <c r="RB1034" s="193"/>
      <c r="RC1034" s="193"/>
      <c r="RD1034" s="193"/>
      <c r="RE1034" s="193"/>
      <c r="RF1034" s="193"/>
      <c r="RG1034" s="193"/>
      <c r="RH1034" s="193"/>
      <c r="RI1034" s="193"/>
      <c r="RJ1034" s="193"/>
      <c r="RK1034" s="193"/>
      <c r="RL1034" s="193"/>
      <c r="RM1034" s="193"/>
      <c r="RN1034" s="193"/>
      <c r="RO1034" s="193"/>
      <c r="RP1034" s="193"/>
      <c r="RQ1034" s="193"/>
      <c r="RR1034" s="193"/>
      <c r="RS1034" s="193"/>
      <c r="RT1034" s="193"/>
      <c r="RU1034" s="193"/>
      <c r="RV1034" s="193"/>
      <c r="RW1034" s="193"/>
      <c r="RX1034" s="193"/>
      <c r="RY1034" s="193"/>
      <c r="RZ1034" s="193"/>
      <c r="SA1034" s="193"/>
      <c r="SB1034" s="193"/>
      <c r="SC1034" s="193"/>
      <c r="SD1034" s="193"/>
      <c r="SE1034" s="193"/>
      <c r="SF1034" s="193"/>
      <c r="SG1034" s="193"/>
      <c r="SH1034" s="193"/>
      <c r="SI1034" s="193"/>
      <c r="SJ1034" s="193"/>
      <c r="SK1034" s="193"/>
      <c r="SL1034" s="193"/>
      <c r="SM1034" s="193"/>
      <c r="SN1034" s="193"/>
      <c r="SO1034" s="193"/>
      <c r="SP1034" s="193"/>
      <c r="SQ1034" s="193"/>
      <c r="SR1034" s="193"/>
      <c r="SS1034" s="193"/>
      <c r="ST1034" s="193"/>
      <c r="SU1034" s="193"/>
      <c r="SV1034" s="193"/>
      <c r="SW1034" s="193"/>
      <c r="SX1034" s="193"/>
      <c r="SY1034" s="193"/>
      <c r="SZ1034" s="193"/>
      <c r="TA1034" s="193"/>
      <c r="TB1034" s="193"/>
      <c r="TC1034" s="193"/>
      <c r="TD1034" s="193"/>
      <c r="TE1034" s="193"/>
      <c r="TF1034" s="193"/>
      <c r="TG1034" s="193"/>
      <c r="TH1034" s="193"/>
      <c r="TI1034" s="193"/>
      <c r="TJ1034" s="193"/>
      <c r="TK1034" s="193"/>
      <c r="TL1034" s="193"/>
      <c r="TM1034" s="193"/>
      <c r="TN1034" s="193"/>
      <c r="TO1034" s="193"/>
      <c r="TP1034" s="193"/>
      <c r="TQ1034" s="193"/>
      <c r="TR1034" s="193"/>
      <c r="TS1034" s="193"/>
      <c r="TT1034" s="193"/>
      <c r="TU1034" s="193"/>
      <c r="TV1034" s="193"/>
      <c r="TW1034" s="193"/>
      <c r="TX1034" s="193"/>
      <c r="TY1034" s="193"/>
      <c r="TZ1034" s="193"/>
      <c r="UA1034" s="193"/>
      <c r="UB1034" s="193"/>
      <c r="UC1034" s="193"/>
      <c r="UD1034" s="193"/>
      <c r="UE1034" s="193"/>
      <c r="UF1034" s="193"/>
      <c r="UG1034" s="193"/>
      <c r="UH1034" s="193"/>
      <c r="UI1034" s="193"/>
      <c r="UJ1034" s="193"/>
      <c r="UK1034" s="193"/>
      <c r="UL1034" s="193"/>
      <c r="UM1034" s="193"/>
      <c r="UN1034" s="193"/>
      <c r="UO1034" s="193"/>
      <c r="UP1034" s="193"/>
      <c r="UQ1034" s="193"/>
      <c r="UR1034" s="193"/>
      <c r="US1034" s="193"/>
      <c r="UT1034" s="193"/>
      <c r="UU1034" s="193"/>
      <c r="UV1034" s="193"/>
      <c r="UW1034" s="193"/>
      <c r="UX1034" s="193"/>
      <c r="UY1034" s="193"/>
      <c r="UZ1034" s="193"/>
      <c r="VA1034" s="193"/>
      <c r="VB1034" s="193"/>
      <c r="VC1034" s="193"/>
      <c r="VD1034" s="193"/>
      <c r="VE1034" s="193"/>
      <c r="VF1034" s="193"/>
      <c r="VG1034" s="193"/>
      <c r="VH1034" s="193"/>
      <c r="VI1034" s="193"/>
      <c r="VJ1034" s="193"/>
      <c r="VK1034" s="193"/>
      <c r="VL1034" s="193"/>
      <c r="VM1034" s="193"/>
      <c r="VN1034" s="193"/>
      <c r="VO1034" s="193"/>
      <c r="VP1034" s="193"/>
      <c r="VQ1034" s="193"/>
      <c r="VR1034" s="193"/>
      <c r="VS1034" s="193"/>
      <c r="VT1034" s="193"/>
      <c r="VU1034" s="193"/>
      <c r="VV1034" s="193"/>
      <c r="VW1034" s="193"/>
      <c r="VX1034" s="193"/>
      <c r="VY1034" s="193"/>
      <c r="VZ1034" s="193"/>
      <c r="WA1034" s="193"/>
      <c r="WB1034" s="193"/>
      <c r="WC1034" s="193"/>
      <c r="WD1034" s="193"/>
      <c r="WE1034" s="193"/>
      <c r="WF1034" s="193"/>
      <c r="WG1034" s="193"/>
      <c r="WH1034" s="193"/>
      <c r="WI1034" s="193"/>
      <c r="WJ1034" s="193"/>
      <c r="WK1034" s="193"/>
      <c r="WL1034" s="193"/>
      <c r="WM1034" s="193"/>
      <c r="WN1034" s="193"/>
      <c r="WO1034" s="193"/>
      <c r="WP1034" s="193"/>
      <c r="WQ1034" s="193"/>
      <c r="WR1034" s="193"/>
      <c r="WS1034" s="193"/>
      <c r="WT1034" s="193"/>
      <c r="WU1034" s="193"/>
      <c r="WV1034" s="193"/>
      <c r="WW1034" s="193"/>
      <c r="WX1034" s="193"/>
      <c r="WY1034" s="193"/>
      <c r="WZ1034" s="193"/>
      <c r="XA1034" s="193"/>
      <c r="XB1034" s="193"/>
      <c r="XC1034" s="193"/>
      <c r="XD1034" s="193"/>
      <c r="XE1034" s="193"/>
      <c r="XF1034" s="193"/>
      <c r="XG1034" s="193"/>
      <c r="XH1034" s="193"/>
      <c r="XI1034" s="193"/>
      <c r="XJ1034" s="193"/>
      <c r="XK1034" s="193"/>
      <c r="XL1034" s="193"/>
      <c r="XM1034" s="193"/>
      <c r="XN1034" s="193"/>
      <c r="XO1034" s="193"/>
      <c r="XP1034" s="193"/>
      <c r="XQ1034" s="193"/>
      <c r="XR1034" s="193"/>
      <c r="XS1034" s="193"/>
      <c r="XT1034" s="193"/>
      <c r="XU1034" s="193"/>
      <c r="XV1034" s="193"/>
      <c r="XW1034" s="193"/>
      <c r="XX1034" s="193"/>
      <c r="XY1034" s="193"/>
      <c r="XZ1034" s="193"/>
      <c r="YA1034" s="193"/>
      <c r="YB1034" s="193"/>
      <c r="YC1034" s="193"/>
      <c r="YD1034" s="193"/>
      <c r="YE1034" s="193"/>
      <c r="YF1034" s="193"/>
      <c r="YG1034" s="193"/>
      <c r="YH1034" s="193"/>
      <c r="YI1034" s="193"/>
      <c r="YJ1034" s="193"/>
      <c r="YK1034" s="193"/>
      <c r="YL1034" s="193"/>
      <c r="YM1034" s="193"/>
      <c r="YN1034" s="193"/>
      <c r="YO1034" s="193"/>
      <c r="YP1034" s="193"/>
      <c r="YQ1034" s="193"/>
      <c r="YR1034" s="193"/>
      <c r="YS1034" s="193"/>
      <c r="YT1034" s="193"/>
      <c r="YU1034" s="193"/>
      <c r="YV1034" s="193"/>
      <c r="YW1034" s="193"/>
      <c r="YX1034" s="193"/>
      <c r="YY1034" s="193"/>
      <c r="YZ1034" s="193"/>
      <c r="ZA1034" s="193"/>
      <c r="ZB1034" s="193"/>
      <c r="ZC1034" s="193"/>
      <c r="ZD1034" s="193"/>
      <c r="ZE1034" s="193"/>
      <c r="ZF1034" s="193"/>
      <c r="ZG1034" s="193"/>
      <c r="ZH1034" s="193"/>
      <c r="ZI1034" s="193"/>
      <c r="ZJ1034" s="193"/>
      <c r="ZK1034" s="193"/>
      <c r="ZL1034" s="193"/>
      <c r="ZM1034" s="193"/>
      <c r="ZN1034" s="193"/>
      <c r="ZO1034" s="193"/>
      <c r="ZP1034" s="193"/>
      <c r="ZQ1034" s="193"/>
      <c r="ZR1034" s="193"/>
      <c r="ZS1034" s="193"/>
      <c r="ZT1034" s="193"/>
      <c r="ZU1034" s="193"/>
      <c r="ZV1034" s="193"/>
      <c r="ZW1034" s="193"/>
      <c r="ZX1034" s="193"/>
      <c r="ZY1034" s="193"/>
      <c r="ZZ1034" s="193"/>
      <c r="AAA1034" s="193"/>
      <c r="AAB1034" s="193"/>
      <c r="AAC1034" s="193"/>
      <c r="AAD1034" s="193"/>
      <c r="AAE1034" s="193"/>
      <c r="AAF1034" s="193"/>
      <c r="AAG1034" s="193"/>
      <c r="AAH1034" s="193"/>
      <c r="AAI1034" s="193"/>
      <c r="AAJ1034" s="193"/>
      <c r="AAK1034" s="193"/>
      <c r="AAL1034" s="193"/>
      <c r="AAM1034" s="193"/>
      <c r="AAN1034" s="193"/>
      <c r="AAO1034" s="193"/>
      <c r="AAP1034" s="193"/>
      <c r="AAQ1034" s="193"/>
      <c r="AAR1034" s="193"/>
      <c r="AAS1034" s="193"/>
      <c r="AAT1034" s="193"/>
      <c r="AAU1034" s="193"/>
      <c r="AAV1034" s="193"/>
      <c r="AAW1034" s="193"/>
      <c r="AAX1034" s="193"/>
      <c r="AAY1034" s="193"/>
      <c r="AAZ1034" s="193"/>
      <c r="ABA1034" s="193"/>
      <c r="ABB1034" s="193"/>
      <c r="ABC1034" s="193"/>
      <c r="ABD1034" s="193"/>
      <c r="ABE1034" s="193"/>
      <c r="ABF1034" s="193"/>
      <c r="ABG1034" s="193"/>
      <c r="ABH1034" s="193"/>
      <c r="ABI1034" s="193"/>
      <c r="ABJ1034" s="193"/>
      <c r="ABK1034" s="193"/>
      <c r="ABL1034" s="193"/>
      <c r="ABM1034" s="193"/>
      <c r="ABN1034" s="193"/>
      <c r="ABO1034" s="193"/>
      <c r="ABP1034" s="193"/>
      <c r="ABQ1034" s="193"/>
      <c r="ABR1034" s="193"/>
      <c r="ABS1034" s="193"/>
      <c r="ABT1034" s="193"/>
      <c r="ABU1034" s="193"/>
      <c r="ABV1034" s="193"/>
      <c r="ABW1034" s="193"/>
      <c r="ABX1034" s="193"/>
      <c r="ABY1034" s="193"/>
      <c r="ABZ1034" s="193"/>
      <c r="ACA1034" s="193"/>
      <c r="ACB1034" s="193"/>
      <c r="ACC1034" s="193"/>
      <c r="ACD1034" s="193"/>
      <c r="ACE1034" s="193"/>
      <c r="ACF1034" s="193"/>
      <c r="ACG1034" s="193"/>
      <c r="ACH1034" s="193"/>
      <c r="ACI1034" s="193"/>
      <c r="ACJ1034" s="193"/>
      <c r="ACK1034" s="193"/>
      <c r="ACL1034" s="193"/>
      <c r="ACM1034" s="193"/>
      <c r="ACN1034" s="193"/>
      <c r="ACO1034" s="193"/>
      <c r="ACP1034" s="193"/>
      <c r="ACQ1034" s="193"/>
      <c r="ACR1034" s="193"/>
      <c r="ACS1034" s="193"/>
      <c r="ACT1034" s="193"/>
      <c r="ACU1034" s="193"/>
      <c r="ACV1034" s="193"/>
      <c r="ACW1034" s="193"/>
      <c r="ACX1034" s="193"/>
      <c r="ACY1034" s="193"/>
      <c r="ACZ1034" s="193"/>
      <c r="ADA1034" s="193"/>
      <c r="ADB1034" s="193"/>
      <c r="ADC1034" s="193"/>
      <c r="ADD1034" s="193"/>
      <c r="ADE1034" s="193"/>
      <c r="ADF1034" s="193"/>
      <c r="ADG1034" s="193"/>
      <c r="ADH1034" s="193"/>
      <c r="ADI1034" s="193"/>
      <c r="ADJ1034" s="193"/>
      <c r="ADK1034" s="193"/>
      <c r="ADL1034" s="193"/>
      <c r="ADM1034" s="193"/>
      <c r="ADN1034" s="193"/>
      <c r="ADO1034" s="193"/>
      <c r="ADP1034" s="193"/>
      <c r="ADQ1034" s="193"/>
      <c r="ADR1034" s="193"/>
      <c r="ADS1034" s="193"/>
      <c r="ADT1034" s="193"/>
      <c r="ADU1034" s="193"/>
      <c r="ADV1034" s="193"/>
      <c r="ADW1034" s="193"/>
      <c r="ADX1034" s="193"/>
      <c r="ADY1034" s="193"/>
      <c r="ADZ1034" s="193"/>
      <c r="AEA1034" s="193"/>
      <c r="AEB1034" s="193"/>
      <c r="AEC1034" s="193"/>
      <c r="AED1034" s="193"/>
      <c r="AEE1034" s="193"/>
      <c r="AEF1034" s="193"/>
      <c r="AEG1034" s="193"/>
      <c r="AEH1034" s="193"/>
      <c r="AEI1034" s="193"/>
      <c r="AEJ1034" s="193"/>
      <c r="AEK1034" s="193"/>
      <c r="AEL1034" s="193"/>
      <c r="AEM1034" s="193"/>
      <c r="AEN1034" s="193"/>
      <c r="AEO1034" s="193"/>
      <c r="AEP1034" s="193"/>
      <c r="AEQ1034" s="193"/>
      <c r="AER1034" s="193"/>
      <c r="AES1034" s="193"/>
      <c r="AET1034" s="193"/>
      <c r="AEU1034" s="193"/>
      <c r="AEV1034" s="193"/>
      <c r="AEW1034" s="193"/>
      <c r="AEX1034" s="193"/>
      <c r="AEY1034" s="193"/>
      <c r="AEZ1034" s="193"/>
      <c r="AFA1034" s="193"/>
      <c r="AFB1034" s="193"/>
      <c r="AFC1034" s="193"/>
      <c r="AFD1034" s="193"/>
      <c r="AFE1034" s="193"/>
      <c r="AFF1034" s="193"/>
      <c r="AFG1034" s="193"/>
      <c r="AFH1034" s="193"/>
      <c r="AFI1034" s="193"/>
      <c r="AFJ1034" s="193"/>
      <c r="AFK1034" s="193"/>
      <c r="AFL1034" s="193"/>
      <c r="AFM1034" s="193"/>
      <c r="AFN1034" s="193"/>
      <c r="AFO1034" s="193"/>
      <c r="AFP1034" s="193"/>
      <c r="AFQ1034" s="193"/>
      <c r="AFR1034" s="193"/>
      <c r="AFS1034" s="193"/>
      <c r="AFT1034" s="193"/>
      <c r="AFU1034" s="193"/>
      <c r="AFV1034" s="193"/>
      <c r="AFW1034" s="193"/>
      <c r="AFX1034" s="193"/>
      <c r="AFY1034" s="193"/>
      <c r="AFZ1034" s="193"/>
      <c r="AGA1034" s="193"/>
      <c r="AGB1034" s="193"/>
      <c r="AGC1034" s="193"/>
      <c r="AGD1034" s="193"/>
      <c r="AGE1034" s="193"/>
      <c r="AGF1034" s="193"/>
      <c r="AGG1034" s="193"/>
      <c r="AGH1034" s="193"/>
      <c r="AGI1034" s="193"/>
      <c r="AGJ1034" s="193"/>
      <c r="AGK1034" s="193"/>
      <c r="AGL1034" s="193"/>
      <c r="AGM1034" s="193"/>
      <c r="AGN1034" s="193"/>
      <c r="AGO1034" s="193"/>
      <c r="AGP1034" s="193"/>
      <c r="AGQ1034" s="193"/>
      <c r="AGR1034" s="193"/>
      <c r="AGS1034" s="193"/>
      <c r="AGT1034" s="193"/>
      <c r="AGU1034" s="193"/>
      <c r="AGV1034" s="193"/>
      <c r="AGW1034" s="193"/>
      <c r="AGX1034" s="193"/>
      <c r="AGY1034" s="193"/>
      <c r="AGZ1034" s="193"/>
      <c r="AHA1034" s="193"/>
      <c r="AHB1034" s="193"/>
      <c r="AHC1034" s="193"/>
      <c r="AHD1034" s="193"/>
      <c r="AHE1034" s="193"/>
      <c r="AHF1034" s="193"/>
      <c r="AHG1034" s="193"/>
      <c r="AHH1034" s="193"/>
      <c r="AHI1034" s="193"/>
      <c r="AHJ1034" s="193"/>
      <c r="AHK1034" s="193"/>
      <c r="AHL1034" s="193"/>
      <c r="AHM1034" s="193"/>
      <c r="AHN1034" s="193"/>
      <c r="AHO1034" s="193"/>
      <c r="AHP1034" s="193"/>
      <c r="AHQ1034" s="193"/>
      <c r="AHR1034" s="193"/>
      <c r="AHS1034" s="193"/>
      <c r="AHT1034" s="193"/>
      <c r="AHU1034" s="193"/>
      <c r="AHV1034" s="193"/>
      <c r="AHW1034" s="193"/>
      <c r="AHX1034" s="193"/>
      <c r="AHY1034" s="193"/>
      <c r="AHZ1034" s="193"/>
      <c r="AIA1034" s="193"/>
      <c r="AIB1034" s="193"/>
      <c r="AIC1034" s="193"/>
      <c r="AID1034" s="193"/>
      <c r="AIE1034" s="193"/>
      <c r="AIF1034" s="193"/>
      <c r="AIG1034" s="193"/>
      <c r="AIH1034" s="193"/>
      <c r="AII1034" s="193"/>
      <c r="AIJ1034" s="193"/>
      <c r="AIK1034" s="193"/>
      <c r="AIL1034" s="193"/>
      <c r="AIM1034" s="193"/>
      <c r="AIN1034" s="193"/>
      <c r="AIO1034" s="193"/>
      <c r="AIP1034" s="193"/>
      <c r="AIQ1034" s="193"/>
      <c r="AIR1034" s="193"/>
      <c r="AIS1034" s="193"/>
      <c r="AIT1034" s="193"/>
      <c r="AIU1034" s="193"/>
      <c r="AIV1034" s="193"/>
      <c r="AIW1034" s="193"/>
      <c r="AIX1034" s="193"/>
      <c r="AIY1034" s="193"/>
      <c r="AIZ1034" s="193"/>
      <c r="AJA1034" s="193"/>
      <c r="AJB1034" s="193"/>
      <c r="AJC1034" s="193"/>
      <c r="AJD1034" s="193"/>
      <c r="AJE1034" s="193"/>
      <c r="AJF1034" s="193"/>
      <c r="AJG1034" s="193"/>
      <c r="AJH1034" s="193"/>
      <c r="AJI1034" s="193"/>
      <c r="AJJ1034" s="193"/>
      <c r="AJK1034" s="193"/>
      <c r="AJL1034" s="193"/>
      <c r="AJM1034" s="193"/>
      <c r="AJN1034" s="193"/>
      <c r="AJO1034" s="193"/>
      <c r="AJP1034" s="193"/>
      <c r="AJQ1034" s="193"/>
      <c r="AJR1034" s="193"/>
      <c r="AJS1034" s="193"/>
      <c r="AJT1034" s="193"/>
      <c r="AJU1034" s="193"/>
      <c r="AJV1034" s="193"/>
      <c r="AJW1034" s="193"/>
      <c r="AJX1034" s="193"/>
      <c r="AJY1034" s="193"/>
      <c r="AJZ1034" s="193"/>
      <c r="AKA1034" s="193"/>
      <c r="AKB1034" s="193"/>
      <c r="AKC1034" s="193"/>
      <c r="AKD1034" s="193"/>
      <c r="AKE1034" s="193"/>
      <c r="AKF1034" s="193"/>
      <c r="AKG1034" s="193"/>
      <c r="AKH1034" s="193"/>
      <c r="AKI1034" s="193"/>
      <c r="AKJ1034" s="193"/>
      <c r="AKK1034" s="193"/>
      <c r="AKL1034" s="193"/>
      <c r="AKM1034" s="193"/>
      <c r="AKN1034" s="193"/>
      <c r="AKO1034" s="193"/>
      <c r="AKP1034" s="193"/>
      <c r="AKQ1034" s="193"/>
      <c r="AKR1034" s="193"/>
      <c r="AKS1034" s="193"/>
      <c r="AKT1034" s="193"/>
      <c r="AKU1034" s="193"/>
      <c r="AKV1034" s="193"/>
      <c r="AKW1034" s="193"/>
      <c r="AKX1034" s="193"/>
      <c r="AKY1034" s="193"/>
      <c r="AKZ1034" s="193"/>
      <c r="ALA1034" s="193"/>
      <c r="ALB1034" s="193"/>
      <c r="ALC1034" s="193"/>
      <c r="ALD1034" s="193"/>
      <c r="ALE1034" s="193"/>
      <c r="ALF1034" s="193"/>
      <c r="ALG1034" s="193"/>
      <c r="ALH1034" s="193"/>
      <c r="ALI1034" s="193"/>
      <c r="ALJ1034" s="193"/>
      <c r="ALK1034" s="193"/>
      <c r="ALL1034" s="193"/>
      <c r="ALM1034" s="193"/>
      <c r="ALN1034" s="193"/>
      <c r="ALO1034" s="193"/>
      <c r="ALP1034" s="193"/>
      <c r="ALQ1034" s="193"/>
      <c r="ALR1034" s="193"/>
      <c r="ALS1034" s="193"/>
      <c r="ALT1034" s="193"/>
      <c r="ALU1034" s="193"/>
      <c r="ALV1034" s="193"/>
      <c r="ALW1034" s="193"/>
      <c r="ALX1034" s="193"/>
      <c r="ALY1034" s="193"/>
      <c r="ALZ1034" s="193"/>
      <c r="AMA1034" s="193"/>
      <c r="AMB1034" s="193"/>
      <c r="AMC1034" s="193"/>
      <c r="AMD1034" s="193"/>
      <c r="AME1034" s="193"/>
      <c r="AMF1034" s="193"/>
      <c r="AMG1034" s="193"/>
      <c r="AMH1034" s="193"/>
      <c r="AMI1034" s="193"/>
      <c r="AMJ1034" s="193"/>
      <c r="AMK1034" s="193"/>
      <c r="AML1034" s="193"/>
      <c r="AMM1034" s="193"/>
      <c r="AMN1034" s="193"/>
      <c r="AMO1034" s="193"/>
      <c r="AMP1034" s="193"/>
      <c r="AMQ1034" s="193"/>
      <c r="AMR1034" s="193"/>
      <c r="AMS1034" s="193"/>
      <c r="AMT1034" s="193"/>
      <c r="AMU1034" s="193"/>
      <c r="AMV1034" s="193"/>
      <c r="AMW1034" s="193"/>
      <c r="AMX1034" s="193"/>
      <c r="AMY1034" s="193"/>
      <c r="AMZ1034" s="193"/>
      <c r="ANA1034" s="193"/>
      <c r="ANB1034" s="193"/>
      <c r="ANC1034" s="193"/>
      <c r="AND1034" s="193"/>
      <c r="ANE1034" s="193"/>
      <c r="ANF1034" s="193"/>
      <c r="ANG1034" s="193"/>
      <c r="ANH1034" s="193"/>
      <c r="ANI1034" s="193"/>
      <c r="ANJ1034" s="193"/>
      <c r="ANK1034" s="193"/>
      <c r="ANL1034" s="193"/>
      <c r="ANM1034" s="193"/>
      <c r="ANN1034" s="193"/>
      <c r="ANO1034" s="193"/>
      <c r="ANP1034" s="193"/>
      <c r="ANQ1034" s="193"/>
      <c r="ANR1034" s="193"/>
      <c r="ANS1034" s="193"/>
      <c r="ANT1034" s="193"/>
      <c r="ANU1034" s="193"/>
      <c r="ANV1034" s="193"/>
      <c r="ANW1034" s="193"/>
      <c r="ANX1034" s="193"/>
      <c r="ANY1034" s="193"/>
      <c r="ANZ1034" s="193"/>
      <c r="AOA1034" s="193"/>
      <c r="AOB1034" s="193"/>
      <c r="AOC1034" s="193"/>
      <c r="AOD1034" s="193"/>
      <c r="AOE1034" s="193"/>
      <c r="AOF1034" s="193"/>
      <c r="AOG1034" s="193"/>
      <c r="AOH1034" s="193"/>
      <c r="AOI1034" s="193"/>
      <c r="AOJ1034" s="193"/>
      <c r="AOK1034" s="193"/>
      <c r="AOL1034" s="193"/>
      <c r="AOM1034" s="193"/>
      <c r="AON1034" s="193"/>
      <c r="AOO1034" s="193"/>
      <c r="AOP1034" s="193"/>
      <c r="AOQ1034" s="193"/>
      <c r="AOR1034" s="193"/>
      <c r="AOS1034" s="193"/>
      <c r="AOT1034" s="193"/>
      <c r="AOU1034" s="193"/>
      <c r="AOV1034" s="193"/>
      <c r="AOW1034" s="193"/>
      <c r="AOX1034" s="193"/>
      <c r="AOY1034" s="193"/>
      <c r="AOZ1034" s="193"/>
      <c r="APA1034" s="193"/>
      <c r="APB1034" s="193"/>
      <c r="APC1034" s="193"/>
      <c r="APD1034" s="193"/>
      <c r="APE1034" s="193"/>
      <c r="APF1034" s="193"/>
      <c r="APG1034" s="193"/>
      <c r="APH1034" s="193"/>
      <c r="API1034" s="193"/>
      <c r="APJ1034" s="193"/>
      <c r="APK1034" s="193"/>
      <c r="APL1034" s="193"/>
      <c r="APM1034" s="193"/>
      <c r="APN1034" s="193"/>
      <c r="APO1034" s="193"/>
      <c r="APP1034" s="193"/>
      <c r="APQ1034" s="193"/>
      <c r="APR1034" s="193"/>
      <c r="APS1034" s="193"/>
      <c r="APT1034" s="193"/>
      <c r="APU1034" s="193"/>
      <c r="APV1034" s="193"/>
      <c r="APW1034" s="193"/>
      <c r="APX1034" s="193"/>
      <c r="APY1034" s="193"/>
      <c r="APZ1034" s="193"/>
      <c r="AQA1034" s="193"/>
      <c r="AQB1034" s="193"/>
      <c r="AQC1034" s="193"/>
      <c r="AQD1034" s="193"/>
      <c r="AQE1034" s="193"/>
      <c r="AQF1034" s="193"/>
      <c r="AQG1034" s="193"/>
      <c r="AQH1034" s="193"/>
      <c r="AQI1034" s="193"/>
      <c r="AQJ1034" s="193"/>
      <c r="AQK1034" s="193"/>
      <c r="AQL1034" s="193"/>
      <c r="AQM1034" s="193"/>
      <c r="AQN1034" s="193"/>
      <c r="AQO1034" s="193"/>
      <c r="AQP1034" s="193"/>
      <c r="AQQ1034" s="193"/>
      <c r="AQR1034" s="193"/>
      <c r="AQS1034" s="193"/>
      <c r="AQT1034" s="193"/>
      <c r="AQU1034" s="193"/>
      <c r="AQV1034" s="193"/>
      <c r="AQW1034" s="193"/>
      <c r="AQX1034" s="193"/>
      <c r="AQY1034" s="193"/>
      <c r="AQZ1034" s="193"/>
      <c r="ARA1034" s="193"/>
      <c r="ARB1034" s="193"/>
      <c r="ARC1034" s="193"/>
      <c r="ARD1034" s="193"/>
      <c r="ARE1034" s="193"/>
      <c r="ARF1034" s="193"/>
      <c r="ARG1034" s="193"/>
      <c r="ARH1034" s="193"/>
      <c r="ARI1034" s="193"/>
      <c r="ARJ1034" s="193"/>
      <c r="ARK1034" s="193"/>
      <c r="ARL1034" s="193"/>
      <c r="ARM1034" s="193"/>
      <c r="ARN1034" s="193"/>
      <c r="ARO1034" s="193"/>
      <c r="ARP1034" s="193"/>
      <c r="ARQ1034" s="193"/>
      <c r="ARR1034" s="193"/>
      <c r="ARS1034" s="193"/>
      <c r="ART1034" s="193"/>
      <c r="ARU1034" s="193"/>
      <c r="ARV1034" s="193"/>
      <c r="ARW1034" s="193"/>
      <c r="ARX1034" s="193"/>
      <c r="ARY1034" s="193"/>
      <c r="ARZ1034" s="193"/>
      <c r="ASA1034" s="193"/>
      <c r="ASB1034" s="193"/>
      <c r="ASC1034" s="193"/>
      <c r="ASD1034" s="193"/>
      <c r="ASE1034" s="193"/>
      <c r="ASF1034" s="193"/>
      <c r="ASG1034" s="193"/>
      <c r="ASH1034" s="193"/>
      <c r="ASI1034" s="193"/>
      <c r="ASJ1034" s="193"/>
      <c r="ASK1034" s="193"/>
      <c r="ASL1034" s="193"/>
      <c r="ASM1034" s="193"/>
      <c r="ASN1034" s="193"/>
      <c r="ASO1034" s="193"/>
      <c r="ASP1034" s="193"/>
      <c r="ASQ1034" s="193"/>
      <c r="ASR1034" s="193"/>
      <c r="ASS1034" s="193"/>
      <c r="AST1034" s="193"/>
      <c r="ASU1034" s="193"/>
      <c r="ASV1034" s="193"/>
      <c r="ASW1034" s="193"/>
      <c r="ASX1034" s="193"/>
      <c r="ASY1034" s="193"/>
      <c r="ASZ1034" s="193"/>
      <c r="ATA1034" s="193"/>
      <c r="ATB1034" s="193"/>
      <c r="ATC1034" s="193"/>
      <c r="ATD1034" s="193"/>
      <c r="ATE1034" s="193"/>
      <c r="ATF1034" s="193"/>
      <c r="ATG1034" s="193"/>
      <c r="ATH1034" s="193"/>
      <c r="ATI1034" s="193"/>
      <c r="ATJ1034" s="193"/>
      <c r="ATK1034" s="193"/>
      <c r="ATL1034" s="193"/>
      <c r="ATM1034" s="193"/>
      <c r="ATN1034" s="193"/>
      <c r="ATO1034" s="193"/>
      <c r="ATP1034" s="193"/>
      <c r="ATQ1034" s="193"/>
      <c r="ATR1034" s="193"/>
      <c r="ATS1034" s="193"/>
      <c r="ATT1034" s="193"/>
      <c r="ATU1034" s="193"/>
      <c r="ATV1034" s="193"/>
      <c r="ATW1034" s="193"/>
      <c r="ATX1034" s="193"/>
      <c r="ATY1034" s="193"/>
      <c r="ATZ1034" s="193"/>
      <c r="AUA1034" s="193"/>
      <c r="AUB1034" s="193"/>
      <c r="AUC1034" s="193"/>
      <c r="AUD1034" s="193"/>
      <c r="AUE1034" s="193"/>
      <c r="AUF1034" s="193"/>
      <c r="AUG1034" s="193"/>
      <c r="AUH1034" s="193"/>
      <c r="AUI1034" s="193"/>
      <c r="AUJ1034" s="193"/>
      <c r="AUK1034" s="193"/>
      <c r="AUL1034" s="193"/>
      <c r="AUM1034" s="193"/>
      <c r="AUN1034" s="193"/>
      <c r="AUO1034" s="193"/>
      <c r="AUP1034" s="193"/>
      <c r="AUQ1034" s="193"/>
      <c r="AUR1034" s="193"/>
      <c r="AUS1034" s="193"/>
      <c r="AUT1034" s="193"/>
      <c r="AUU1034" s="193"/>
      <c r="AUV1034" s="193"/>
      <c r="AUW1034" s="193"/>
      <c r="AUX1034" s="193"/>
      <c r="AUY1034" s="193"/>
      <c r="AUZ1034" s="193"/>
      <c r="AVA1034" s="193"/>
      <c r="AVB1034" s="193"/>
      <c r="AVC1034" s="193"/>
      <c r="AVD1034" s="193"/>
      <c r="AVE1034" s="193"/>
      <c r="AVF1034" s="193"/>
      <c r="AVG1034" s="193"/>
      <c r="AVH1034" s="193"/>
      <c r="AVI1034" s="193"/>
      <c r="AVJ1034" s="193"/>
      <c r="AVK1034" s="193"/>
      <c r="AVL1034" s="193"/>
      <c r="AVM1034" s="193"/>
      <c r="AVN1034" s="193"/>
      <c r="AVO1034" s="193"/>
      <c r="AVP1034" s="193"/>
      <c r="AVQ1034" s="193"/>
      <c r="AVR1034" s="193"/>
      <c r="AVS1034" s="193"/>
      <c r="AVT1034" s="193"/>
      <c r="AVU1034" s="193"/>
      <c r="AVV1034" s="193"/>
      <c r="AVW1034" s="193"/>
      <c r="AVX1034" s="193"/>
      <c r="AVY1034" s="193"/>
      <c r="AVZ1034" s="193"/>
      <c r="AWA1034" s="193"/>
      <c r="AWB1034" s="193"/>
      <c r="AWC1034" s="193"/>
      <c r="AWD1034" s="193"/>
      <c r="AWE1034" s="193"/>
      <c r="AWF1034" s="193"/>
      <c r="AWG1034" s="193"/>
      <c r="AWH1034" s="193"/>
      <c r="AWI1034" s="193"/>
      <c r="AWJ1034" s="193"/>
      <c r="AWK1034" s="193"/>
      <c r="AWL1034" s="193"/>
      <c r="AWM1034" s="193"/>
      <c r="AWN1034" s="193"/>
      <c r="AWO1034" s="193"/>
      <c r="AWP1034" s="193"/>
      <c r="AWQ1034" s="193"/>
      <c r="AWR1034" s="193"/>
      <c r="AWS1034" s="193"/>
      <c r="AWT1034" s="193"/>
      <c r="AWU1034" s="193"/>
      <c r="AWV1034" s="193"/>
      <c r="AWW1034" s="193"/>
      <c r="AWX1034" s="193"/>
      <c r="AWY1034" s="193"/>
      <c r="AWZ1034" s="193"/>
      <c r="AXA1034" s="193"/>
      <c r="AXB1034" s="193"/>
      <c r="AXC1034" s="193"/>
      <c r="AXD1034" s="193"/>
      <c r="AXE1034" s="193"/>
      <c r="AXF1034" s="193"/>
      <c r="AXG1034" s="193"/>
      <c r="AXH1034" s="193"/>
      <c r="AXI1034" s="193"/>
      <c r="AXJ1034" s="193"/>
      <c r="AXK1034" s="193"/>
      <c r="AXL1034" s="193"/>
      <c r="AXM1034" s="193"/>
      <c r="AXN1034" s="193"/>
      <c r="AXO1034" s="193"/>
      <c r="AXP1034" s="193"/>
      <c r="AXQ1034" s="193"/>
      <c r="AXR1034" s="193"/>
      <c r="AXS1034" s="193"/>
      <c r="AXT1034" s="193"/>
      <c r="AXU1034" s="193"/>
      <c r="AXV1034" s="193"/>
      <c r="AXW1034" s="193"/>
      <c r="AXX1034" s="193"/>
      <c r="AXY1034" s="193"/>
      <c r="AXZ1034" s="193"/>
      <c r="AYA1034" s="193"/>
      <c r="AYB1034" s="193"/>
      <c r="AYC1034" s="193"/>
      <c r="AYD1034" s="193"/>
      <c r="AYE1034" s="193"/>
      <c r="AYF1034" s="193"/>
      <c r="AYG1034" s="193"/>
      <c r="AYH1034" s="193"/>
      <c r="AYI1034" s="193"/>
      <c r="AYJ1034" s="193"/>
      <c r="AYK1034" s="193"/>
      <c r="AYL1034" s="193"/>
      <c r="AYM1034" s="193"/>
      <c r="AYN1034" s="193"/>
      <c r="AYO1034" s="193"/>
      <c r="AYP1034" s="193"/>
      <c r="AYQ1034" s="193"/>
      <c r="AYR1034" s="193"/>
      <c r="AYS1034" s="193"/>
      <c r="AYT1034" s="193"/>
      <c r="AYU1034" s="193"/>
      <c r="AYV1034" s="193"/>
      <c r="AYW1034" s="193"/>
      <c r="AYX1034" s="193"/>
      <c r="AYY1034" s="193"/>
      <c r="AYZ1034" s="193"/>
      <c r="AZA1034" s="193"/>
      <c r="AZB1034" s="193"/>
      <c r="AZC1034" s="193"/>
      <c r="AZD1034" s="193"/>
      <c r="AZE1034" s="193"/>
      <c r="AZF1034" s="193"/>
      <c r="AZG1034" s="193"/>
      <c r="AZH1034" s="193"/>
      <c r="AZI1034" s="193"/>
      <c r="AZJ1034" s="193"/>
      <c r="AZK1034" s="193"/>
      <c r="AZL1034" s="193"/>
      <c r="AZM1034" s="193"/>
      <c r="AZN1034" s="193"/>
      <c r="AZO1034" s="193"/>
      <c r="AZP1034" s="193"/>
      <c r="AZQ1034" s="193"/>
      <c r="AZR1034" s="193"/>
      <c r="AZS1034" s="193"/>
      <c r="AZT1034" s="193"/>
      <c r="AZU1034" s="193"/>
      <c r="AZV1034" s="193"/>
      <c r="AZW1034" s="193"/>
      <c r="AZX1034" s="193"/>
      <c r="AZY1034" s="193"/>
      <c r="AZZ1034" s="193"/>
      <c r="BAA1034" s="193"/>
      <c r="BAB1034" s="193"/>
      <c r="BAC1034" s="193"/>
      <c r="BAD1034" s="193"/>
      <c r="BAE1034" s="193"/>
      <c r="BAF1034" s="193"/>
      <c r="BAG1034" s="193"/>
      <c r="BAH1034" s="193"/>
      <c r="BAI1034" s="193"/>
      <c r="BAJ1034" s="193"/>
      <c r="BAK1034" s="193"/>
      <c r="BAL1034" s="193"/>
      <c r="BAM1034" s="193"/>
      <c r="BAN1034" s="193"/>
      <c r="BAO1034" s="193"/>
      <c r="BAP1034" s="193"/>
      <c r="BAQ1034" s="193"/>
      <c r="BAR1034" s="193"/>
      <c r="BAS1034" s="193"/>
      <c r="BAT1034" s="193"/>
      <c r="BAU1034" s="193"/>
      <c r="BAV1034" s="193"/>
      <c r="BAW1034" s="193"/>
      <c r="BAX1034" s="193"/>
      <c r="BAY1034" s="193"/>
      <c r="BAZ1034" s="193"/>
      <c r="BBA1034" s="193"/>
      <c r="BBB1034" s="193"/>
      <c r="BBC1034" s="193"/>
      <c r="BBD1034" s="193"/>
      <c r="BBE1034" s="193"/>
      <c r="BBF1034" s="193"/>
      <c r="BBG1034" s="193"/>
      <c r="BBH1034" s="193"/>
      <c r="BBI1034" s="193"/>
      <c r="BBJ1034" s="193"/>
      <c r="BBK1034" s="193"/>
      <c r="BBL1034" s="193"/>
      <c r="BBM1034" s="193"/>
      <c r="BBN1034" s="193"/>
      <c r="BBO1034" s="193"/>
      <c r="BBP1034" s="193"/>
      <c r="BBQ1034" s="193"/>
      <c r="BBR1034" s="193"/>
      <c r="BBS1034" s="193"/>
      <c r="BBT1034" s="193"/>
      <c r="BBU1034" s="193"/>
      <c r="BBV1034" s="193"/>
      <c r="BBW1034" s="193"/>
      <c r="BBX1034" s="193"/>
      <c r="BBY1034" s="193"/>
      <c r="BBZ1034" s="193"/>
      <c r="BCA1034" s="193"/>
      <c r="BCB1034" s="193"/>
      <c r="BCC1034" s="193"/>
      <c r="BCD1034" s="193"/>
      <c r="BCE1034" s="193"/>
      <c r="BCF1034" s="193"/>
      <c r="BCG1034" s="193"/>
      <c r="BCH1034" s="193"/>
      <c r="BCI1034" s="193"/>
      <c r="BCJ1034" s="193"/>
      <c r="BCK1034" s="193"/>
      <c r="BCL1034" s="193"/>
      <c r="BCM1034" s="193"/>
      <c r="BCN1034" s="193"/>
      <c r="BCO1034" s="193"/>
      <c r="BCP1034" s="193"/>
      <c r="BCQ1034" s="193"/>
      <c r="BCR1034" s="193"/>
      <c r="BCS1034" s="193"/>
      <c r="BCT1034" s="193"/>
      <c r="BCU1034" s="193"/>
      <c r="BCV1034" s="193"/>
      <c r="BCW1034" s="193"/>
      <c r="BCX1034" s="193"/>
      <c r="BCY1034" s="193"/>
      <c r="BCZ1034" s="193"/>
      <c r="BDA1034" s="193"/>
      <c r="BDB1034" s="193"/>
      <c r="BDC1034" s="193"/>
      <c r="BDD1034" s="193"/>
      <c r="BDE1034" s="193"/>
      <c r="BDF1034" s="193"/>
      <c r="BDG1034" s="193"/>
      <c r="BDH1034" s="193"/>
      <c r="BDI1034" s="193"/>
      <c r="BDJ1034" s="193"/>
      <c r="BDK1034" s="193"/>
      <c r="BDL1034" s="193"/>
      <c r="BDM1034" s="193"/>
      <c r="BDN1034" s="193"/>
      <c r="BDO1034" s="193"/>
      <c r="BDP1034" s="193"/>
      <c r="BDQ1034" s="193"/>
      <c r="BDR1034" s="193"/>
      <c r="BDS1034" s="193"/>
      <c r="BDT1034" s="193"/>
      <c r="BDU1034" s="193"/>
      <c r="BDV1034" s="193"/>
      <c r="BDW1034" s="193"/>
      <c r="BDX1034" s="193"/>
      <c r="BDY1034" s="193"/>
      <c r="BDZ1034" s="193"/>
      <c r="BEA1034" s="193"/>
      <c r="BEB1034" s="193"/>
      <c r="BEC1034" s="193"/>
      <c r="BED1034" s="193"/>
      <c r="BEE1034" s="193"/>
      <c r="BEF1034" s="193"/>
      <c r="BEG1034" s="193"/>
      <c r="BEH1034" s="193"/>
      <c r="BEI1034" s="193"/>
      <c r="BEJ1034" s="193"/>
      <c r="BEK1034" s="193"/>
      <c r="BEL1034" s="193"/>
      <c r="BEM1034" s="193"/>
      <c r="BEN1034" s="193"/>
      <c r="BEO1034" s="193"/>
      <c r="BEP1034" s="193"/>
      <c r="BEQ1034" s="193"/>
      <c r="BER1034" s="193"/>
      <c r="BES1034" s="193"/>
      <c r="BET1034" s="193"/>
      <c r="BEU1034" s="193"/>
      <c r="BEV1034" s="193"/>
      <c r="BEW1034" s="193"/>
      <c r="BEX1034" s="193"/>
      <c r="BEY1034" s="193"/>
      <c r="BEZ1034" s="193"/>
      <c r="BFA1034" s="193"/>
      <c r="BFB1034" s="193"/>
      <c r="BFC1034" s="193"/>
      <c r="BFD1034" s="193"/>
      <c r="BFE1034" s="193"/>
      <c r="BFF1034" s="193"/>
      <c r="BFG1034" s="193"/>
      <c r="BFH1034" s="193"/>
      <c r="BFI1034" s="193"/>
      <c r="BFJ1034" s="193"/>
      <c r="BFK1034" s="193"/>
      <c r="BFL1034" s="193"/>
      <c r="BFM1034" s="193"/>
      <c r="BFN1034" s="193"/>
      <c r="BFO1034" s="193"/>
      <c r="BFP1034" s="193"/>
      <c r="BFQ1034" s="193"/>
      <c r="BFR1034" s="193"/>
      <c r="BFS1034" s="193"/>
      <c r="BFT1034" s="193"/>
      <c r="BFU1034" s="193"/>
      <c r="BFV1034" s="193"/>
      <c r="BFW1034" s="193"/>
      <c r="BFX1034" s="193"/>
      <c r="BFY1034" s="193"/>
      <c r="BFZ1034" s="193"/>
      <c r="BGA1034" s="193"/>
      <c r="BGB1034" s="193"/>
      <c r="BGC1034" s="193"/>
      <c r="BGD1034" s="193"/>
      <c r="BGE1034" s="193"/>
      <c r="BGF1034" s="193"/>
      <c r="BGG1034" s="193"/>
      <c r="BGH1034" s="193"/>
      <c r="BGI1034" s="193"/>
      <c r="BGJ1034" s="193"/>
      <c r="BGK1034" s="193"/>
      <c r="BGL1034" s="193"/>
      <c r="BGM1034" s="193"/>
      <c r="BGN1034" s="193"/>
      <c r="BGO1034" s="193"/>
      <c r="BGP1034" s="193"/>
      <c r="BGQ1034" s="193"/>
      <c r="BGR1034" s="193"/>
      <c r="BGS1034" s="193"/>
      <c r="BGT1034" s="193"/>
      <c r="BGU1034" s="193"/>
      <c r="BGV1034" s="193"/>
      <c r="BGW1034" s="193"/>
      <c r="BGX1034" s="193"/>
      <c r="BGY1034" s="193"/>
      <c r="BGZ1034" s="193"/>
      <c r="BHA1034" s="193"/>
      <c r="BHB1034" s="193"/>
      <c r="BHC1034" s="193"/>
      <c r="BHD1034" s="193"/>
      <c r="BHE1034" s="193"/>
      <c r="BHF1034" s="193"/>
      <c r="BHG1034" s="193"/>
      <c r="BHH1034" s="193"/>
      <c r="BHI1034" s="193"/>
      <c r="BHJ1034" s="193"/>
      <c r="BHK1034" s="193"/>
      <c r="BHL1034" s="193"/>
      <c r="BHM1034" s="193"/>
      <c r="BHN1034" s="193"/>
      <c r="BHO1034" s="193"/>
      <c r="BHP1034" s="193"/>
      <c r="BHQ1034" s="193"/>
      <c r="BHR1034" s="193"/>
      <c r="BHS1034" s="193"/>
      <c r="BHT1034" s="193"/>
      <c r="BHU1034" s="193"/>
      <c r="BHV1034" s="193"/>
      <c r="BHW1034" s="193"/>
      <c r="BHX1034" s="193"/>
      <c r="BHY1034" s="193"/>
      <c r="BHZ1034" s="193"/>
      <c r="BIA1034" s="193"/>
      <c r="BIB1034" s="193"/>
      <c r="BIC1034" s="193"/>
      <c r="BID1034" s="193"/>
      <c r="BIE1034" s="193"/>
      <c r="BIF1034" s="193"/>
      <c r="BIG1034" s="193"/>
      <c r="BIH1034" s="193"/>
      <c r="BII1034" s="193"/>
      <c r="BIJ1034" s="193"/>
      <c r="BIK1034" s="193"/>
      <c r="BIL1034" s="193"/>
      <c r="BIM1034" s="193"/>
      <c r="BIN1034" s="193"/>
      <c r="BIO1034" s="193"/>
      <c r="BIP1034" s="193"/>
      <c r="BIQ1034" s="193"/>
      <c r="BIR1034" s="193"/>
      <c r="BIS1034" s="193"/>
      <c r="BIT1034" s="193"/>
      <c r="BIU1034" s="193"/>
      <c r="BIV1034" s="193"/>
      <c r="BIW1034" s="193"/>
      <c r="BIX1034" s="193"/>
      <c r="BIY1034" s="193"/>
      <c r="BIZ1034" s="193"/>
      <c r="BJA1034" s="193"/>
      <c r="BJB1034" s="193"/>
      <c r="BJC1034" s="193"/>
      <c r="BJD1034" s="193"/>
      <c r="BJE1034" s="193"/>
      <c r="BJF1034" s="193"/>
      <c r="BJG1034" s="193"/>
      <c r="BJH1034" s="193"/>
      <c r="BJI1034" s="193"/>
      <c r="BJJ1034" s="193"/>
      <c r="BJK1034" s="193"/>
      <c r="BJL1034" s="193"/>
      <c r="BJM1034" s="193"/>
      <c r="BJN1034" s="193"/>
      <c r="BJO1034" s="193"/>
      <c r="BJP1034" s="193"/>
      <c r="BJQ1034" s="193"/>
      <c r="BJR1034" s="193"/>
      <c r="BJS1034" s="193"/>
      <c r="BJT1034" s="193"/>
      <c r="BJU1034" s="193"/>
      <c r="BJV1034" s="193"/>
      <c r="BJW1034" s="193"/>
      <c r="BJX1034" s="193"/>
      <c r="BJY1034" s="193"/>
      <c r="BJZ1034" s="193"/>
      <c r="BKA1034" s="193"/>
      <c r="BKB1034" s="193"/>
      <c r="BKC1034" s="193"/>
      <c r="BKD1034" s="193"/>
      <c r="BKE1034" s="193"/>
      <c r="BKF1034" s="193"/>
      <c r="BKG1034" s="193"/>
      <c r="BKH1034" s="193"/>
      <c r="BKI1034" s="193"/>
      <c r="BKJ1034" s="193"/>
      <c r="BKK1034" s="193"/>
      <c r="BKL1034" s="193"/>
      <c r="BKM1034" s="193"/>
      <c r="BKN1034" s="193"/>
      <c r="BKO1034" s="193"/>
      <c r="BKP1034" s="193"/>
      <c r="BKQ1034" s="193"/>
      <c r="BKR1034" s="193"/>
      <c r="BKS1034" s="193"/>
      <c r="BKT1034" s="193"/>
      <c r="BKU1034" s="193"/>
      <c r="BKV1034" s="193"/>
      <c r="BKW1034" s="193"/>
      <c r="BKX1034" s="193"/>
      <c r="BKY1034" s="193"/>
      <c r="BKZ1034" s="193"/>
      <c r="BLA1034" s="193"/>
      <c r="BLB1034" s="193"/>
      <c r="BLC1034" s="193"/>
      <c r="BLD1034" s="193"/>
      <c r="BLE1034" s="193"/>
      <c r="BLF1034" s="193"/>
      <c r="BLG1034" s="193"/>
      <c r="BLH1034" s="193"/>
      <c r="BLI1034" s="193"/>
      <c r="BLJ1034" s="193"/>
      <c r="BLK1034" s="193"/>
      <c r="BLL1034" s="193"/>
      <c r="BLM1034" s="193"/>
      <c r="BLN1034" s="193"/>
      <c r="BLO1034" s="193"/>
      <c r="BLP1034" s="193"/>
      <c r="BLQ1034" s="193"/>
      <c r="BLR1034" s="193"/>
      <c r="BLS1034" s="193"/>
      <c r="BLT1034" s="193"/>
      <c r="BLU1034" s="193"/>
      <c r="BLV1034" s="193"/>
      <c r="BLW1034" s="193"/>
      <c r="BLX1034" s="193"/>
      <c r="BLY1034" s="193"/>
      <c r="BLZ1034" s="193"/>
      <c r="BMA1034" s="193"/>
      <c r="BMB1034" s="193"/>
      <c r="BMC1034" s="193"/>
      <c r="BMD1034" s="193"/>
      <c r="BME1034" s="193"/>
      <c r="BMF1034" s="193"/>
      <c r="BMG1034" s="193"/>
      <c r="BMH1034" s="193"/>
      <c r="BMI1034" s="193"/>
      <c r="BMJ1034" s="193"/>
      <c r="BMK1034" s="193"/>
      <c r="BML1034" s="193"/>
      <c r="BMM1034" s="193"/>
      <c r="BMN1034" s="193"/>
      <c r="BMO1034" s="193"/>
      <c r="BMP1034" s="193"/>
      <c r="BMQ1034" s="193"/>
      <c r="BMR1034" s="193"/>
      <c r="BMS1034" s="193"/>
      <c r="BMT1034" s="193"/>
      <c r="BMU1034" s="193"/>
      <c r="BMV1034" s="193"/>
      <c r="BMW1034" s="193"/>
      <c r="BMX1034" s="193"/>
      <c r="BMY1034" s="193"/>
      <c r="BMZ1034" s="193"/>
      <c r="BNA1034" s="193"/>
      <c r="BNB1034" s="193"/>
      <c r="BNC1034" s="193"/>
      <c r="BND1034" s="193"/>
      <c r="BNE1034" s="193"/>
      <c r="BNF1034" s="193"/>
      <c r="BNG1034" s="193"/>
      <c r="BNH1034" s="193"/>
      <c r="BNI1034" s="193"/>
      <c r="BNJ1034" s="193"/>
      <c r="BNK1034" s="193"/>
      <c r="BNL1034" s="193"/>
      <c r="BNM1034" s="193"/>
      <c r="BNN1034" s="193"/>
      <c r="BNO1034" s="193"/>
      <c r="BNP1034" s="193"/>
      <c r="BNQ1034" s="193"/>
      <c r="BNR1034" s="193"/>
      <c r="BNS1034" s="193"/>
      <c r="BNT1034" s="193"/>
      <c r="BNU1034" s="193"/>
      <c r="BNV1034" s="193"/>
      <c r="BNW1034" s="193"/>
      <c r="BNX1034" s="193"/>
      <c r="BNY1034" s="193"/>
      <c r="BNZ1034" s="193"/>
      <c r="BOA1034" s="193"/>
      <c r="BOB1034" s="193"/>
      <c r="BOC1034" s="193"/>
      <c r="BOD1034" s="193"/>
      <c r="BOE1034" s="193"/>
      <c r="BOF1034" s="193"/>
      <c r="BOG1034" s="193"/>
      <c r="BOH1034" s="193"/>
      <c r="BOI1034" s="193"/>
      <c r="BOJ1034" s="193"/>
      <c r="BOK1034" s="193"/>
      <c r="BOL1034" s="193"/>
      <c r="BOM1034" s="193"/>
      <c r="BON1034" s="193"/>
      <c r="BOO1034" s="193"/>
      <c r="BOP1034" s="193"/>
      <c r="BOQ1034" s="193"/>
      <c r="BOR1034" s="193"/>
      <c r="BOS1034" s="193"/>
      <c r="BOT1034" s="193"/>
      <c r="BOU1034" s="193"/>
      <c r="BOV1034" s="193"/>
      <c r="BOW1034" s="193"/>
      <c r="BOX1034" s="193"/>
      <c r="BOY1034" s="193"/>
      <c r="BOZ1034" s="193"/>
      <c r="BPA1034" s="193"/>
      <c r="BPB1034" s="193"/>
      <c r="BPC1034" s="193"/>
      <c r="BPD1034" s="193"/>
      <c r="BPE1034" s="193"/>
      <c r="BPF1034" s="193"/>
      <c r="BPG1034" s="193"/>
      <c r="BPH1034" s="193"/>
      <c r="BPI1034" s="193"/>
      <c r="BPJ1034" s="193"/>
      <c r="BPK1034" s="193"/>
      <c r="BPL1034" s="193"/>
      <c r="BPM1034" s="193"/>
      <c r="BPN1034" s="193"/>
      <c r="BPO1034" s="193"/>
      <c r="BPP1034" s="193"/>
      <c r="BPQ1034" s="193"/>
      <c r="BPR1034" s="193"/>
      <c r="BPS1034" s="193"/>
      <c r="BPT1034" s="193"/>
      <c r="BPU1034" s="193"/>
      <c r="BPV1034" s="193"/>
      <c r="BPW1034" s="193"/>
      <c r="BPX1034" s="193"/>
      <c r="BPY1034" s="193"/>
      <c r="BPZ1034" s="193"/>
      <c r="BQA1034" s="193"/>
      <c r="BQB1034" s="193"/>
      <c r="BQC1034" s="193"/>
      <c r="BQD1034" s="193"/>
      <c r="BQE1034" s="193"/>
      <c r="BQF1034" s="193"/>
      <c r="BQG1034" s="193"/>
      <c r="BQH1034" s="193"/>
      <c r="BQI1034" s="193"/>
      <c r="BQJ1034" s="193"/>
      <c r="BQK1034" s="193"/>
      <c r="BQL1034" s="193"/>
      <c r="BQM1034" s="193"/>
      <c r="BQN1034" s="193"/>
      <c r="BQO1034" s="193"/>
      <c r="BQP1034" s="193"/>
      <c r="BQQ1034" s="193"/>
      <c r="BQR1034" s="193"/>
      <c r="BQS1034" s="193"/>
      <c r="BQT1034" s="193"/>
      <c r="BQU1034" s="193"/>
      <c r="BQV1034" s="193"/>
      <c r="BQW1034" s="193"/>
      <c r="BQX1034" s="193"/>
      <c r="BQY1034" s="193"/>
      <c r="BQZ1034" s="193"/>
      <c r="BRA1034" s="193"/>
      <c r="BRB1034" s="193"/>
      <c r="BRC1034" s="193"/>
      <c r="BRD1034" s="193"/>
      <c r="BRE1034" s="193"/>
      <c r="BRF1034" s="193"/>
      <c r="BRG1034" s="193"/>
      <c r="BRH1034" s="193"/>
      <c r="BRI1034" s="193"/>
      <c r="BRJ1034" s="193"/>
      <c r="BRK1034" s="193"/>
      <c r="BRL1034" s="193"/>
      <c r="BRM1034" s="193"/>
      <c r="BRN1034" s="193"/>
      <c r="BRO1034" s="193"/>
      <c r="BRP1034" s="193"/>
      <c r="BRQ1034" s="193"/>
      <c r="BRR1034" s="193"/>
      <c r="BRS1034" s="193"/>
      <c r="BRT1034" s="193"/>
      <c r="BRU1034" s="193"/>
      <c r="BRV1034" s="193"/>
      <c r="BRW1034" s="193"/>
      <c r="BRX1034" s="193"/>
      <c r="BRY1034" s="193"/>
      <c r="BRZ1034" s="193"/>
      <c r="BSA1034" s="193"/>
      <c r="BSB1034" s="193"/>
      <c r="BSC1034" s="193"/>
      <c r="BSD1034" s="193"/>
      <c r="BSE1034" s="193"/>
      <c r="BSF1034" s="193"/>
      <c r="BSG1034" s="193"/>
      <c r="BSH1034" s="193"/>
      <c r="BSI1034" s="193"/>
      <c r="BSJ1034" s="193"/>
      <c r="BSK1034" s="193"/>
      <c r="BSL1034" s="193"/>
      <c r="BSM1034" s="193"/>
      <c r="BSN1034" s="193"/>
      <c r="BSO1034" s="193"/>
      <c r="BSP1034" s="193"/>
      <c r="BSQ1034" s="193"/>
      <c r="BSR1034" s="193"/>
      <c r="BSS1034" s="193"/>
      <c r="BST1034" s="193"/>
      <c r="BSU1034" s="193"/>
      <c r="BSV1034" s="193"/>
      <c r="BSW1034" s="193"/>
      <c r="BSX1034" s="193"/>
      <c r="BSY1034" s="193"/>
      <c r="BSZ1034" s="193"/>
      <c r="BTA1034" s="193"/>
      <c r="BTB1034" s="193"/>
      <c r="BTC1034" s="193"/>
      <c r="BTD1034" s="193"/>
      <c r="BTE1034" s="193"/>
      <c r="BTF1034" s="193"/>
      <c r="BTG1034" s="193"/>
      <c r="BTH1034" s="193"/>
      <c r="BTI1034" s="193"/>
      <c r="BTJ1034" s="193"/>
      <c r="BTK1034" s="193"/>
      <c r="BTL1034" s="193"/>
      <c r="BTM1034" s="193"/>
      <c r="BTN1034" s="193"/>
      <c r="BTO1034" s="193"/>
      <c r="BTP1034" s="193"/>
      <c r="BTQ1034" s="193"/>
      <c r="BTR1034" s="193"/>
      <c r="BTS1034" s="193"/>
      <c r="BTT1034" s="193"/>
      <c r="BTU1034" s="193"/>
      <c r="BTV1034" s="193"/>
      <c r="BTW1034" s="193"/>
      <c r="BTX1034" s="193"/>
      <c r="BTY1034" s="193"/>
      <c r="BTZ1034" s="193"/>
      <c r="BUA1034" s="193"/>
      <c r="BUB1034" s="193"/>
      <c r="BUC1034" s="193"/>
      <c r="BUD1034" s="193"/>
      <c r="BUE1034" s="193"/>
      <c r="BUF1034" s="193"/>
      <c r="BUG1034" s="193"/>
      <c r="BUH1034" s="193"/>
      <c r="BUI1034" s="193"/>
      <c r="BUJ1034" s="193"/>
      <c r="BUK1034" s="193"/>
      <c r="BUL1034" s="193"/>
      <c r="BUM1034" s="193"/>
      <c r="BUN1034" s="193"/>
      <c r="BUO1034" s="193"/>
      <c r="BUP1034" s="193"/>
      <c r="BUQ1034" s="193"/>
      <c r="BUR1034" s="193"/>
      <c r="BUS1034" s="193"/>
      <c r="BUT1034" s="193"/>
      <c r="BUU1034" s="193"/>
      <c r="BUV1034" s="193"/>
      <c r="BUW1034" s="193"/>
      <c r="BUX1034" s="193"/>
      <c r="BUY1034" s="193"/>
      <c r="BUZ1034" s="193"/>
      <c r="BVA1034" s="193"/>
      <c r="BVB1034" s="193"/>
      <c r="BVC1034" s="193"/>
      <c r="BVD1034" s="193"/>
      <c r="BVE1034" s="193"/>
      <c r="BVF1034" s="193"/>
      <c r="BVG1034" s="193"/>
      <c r="BVH1034" s="193"/>
      <c r="BVI1034" s="193"/>
      <c r="BVJ1034" s="193"/>
      <c r="BVK1034" s="193"/>
      <c r="BVL1034" s="193"/>
      <c r="BVM1034" s="193"/>
      <c r="BVN1034" s="193"/>
      <c r="BVO1034" s="193"/>
      <c r="BVP1034" s="193"/>
      <c r="BVQ1034" s="193"/>
      <c r="BVR1034" s="193"/>
      <c r="BVS1034" s="193"/>
      <c r="BVT1034" s="193"/>
      <c r="BVU1034" s="193"/>
      <c r="BVV1034" s="193"/>
      <c r="BVW1034" s="193"/>
      <c r="BVX1034" s="193"/>
      <c r="BVY1034" s="193"/>
      <c r="BVZ1034" s="193"/>
      <c r="BWA1034" s="193"/>
      <c r="BWB1034" s="193"/>
      <c r="BWC1034" s="193"/>
      <c r="BWD1034" s="193"/>
      <c r="BWE1034" s="193"/>
      <c r="BWF1034" s="193"/>
      <c r="BWG1034" s="193"/>
      <c r="BWH1034" s="193"/>
      <c r="BWI1034" s="193"/>
      <c r="BWJ1034" s="193"/>
      <c r="BWK1034" s="193"/>
      <c r="BWL1034" s="193"/>
      <c r="BWM1034" s="193"/>
      <c r="BWN1034" s="193"/>
      <c r="BWO1034" s="193"/>
      <c r="BWP1034" s="193"/>
      <c r="BWQ1034" s="193"/>
      <c r="BWR1034" s="193"/>
      <c r="BWS1034" s="193"/>
      <c r="BWT1034" s="193"/>
      <c r="BWU1034" s="193"/>
      <c r="BWV1034" s="193"/>
      <c r="BWW1034" s="193"/>
      <c r="BWX1034" s="193"/>
      <c r="BWY1034" s="193"/>
      <c r="BWZ1034" s="193"/>
      <c r="BXA1034" s="193"/>
      <c r="BXB1034" s="193"/>
      <c r="BXC1034" s="193"/>
      <c r="BXD1034" s="193"/>
      <c r="BXE1034" s="193"/>
      <c r="BXF1034" s="193"/>
      <c r="BXG1034" s="193"/>
      <c r="BXH1034" s="193"/>
      <c r="BXI1034" s="193"/>
      <c r="BXJ1034" s="193"/>
      <c r="BXK1034" s="193"/>
      <c r="BXL1034" s="193"/>
      <c r="BXM1034" s="193"/>
      <c r="BXN1034" s="193"/>
      <c r="BXO1034" s="193"/>
      <c r="BXP1034" s="193"/>
      <c r="BXQ1034" s="193"/>
      <c r="BXR1034" s="193"/>
      <c r="BXS1034" s="193"/>
      <c r="BXT1034" s="193"/>
      <c r="BXU1034" s="193"/>
      <c r="BXV1034" s="193"/>
      <c r="BXW1034" s="193"/>
      <c r="BXX1034" s="193"/>
      <c r="BXY1034" s="193"/>
      <c r="BXZ1034" s="193"/>
      <c r="BYA1034" s="193"/>
      <c r="BYB1034" s="193"/>
      <c r="BYC1034" s="193"/>
      <c r="BYD1034" s="193"/>
      <c r="BYE1034" s="193"/>
      <c r="BYF1034" s="193"/>
      <c r="BYG1034" s="193"/>
      <c r="BYH1034" s="193"/>
      <c r="BYI1034" s="193"/>
      <c r="BYJ1034" s="193"/>
      <c r="BYK1034" s="193"/>
      <c r="BYL1034" s="193"/>
      <c r="BYM1034" s="193"/>
      <c r="BYN1034" s="193"/>
      <c r="BYO1034" s="193"/>
      <c r="BYP1034" s="193"/>
      <c r="BYQ1034" s="193"/>
      <c r="BYR1034" s="193"/>
      <c r="BYS1034" s="193"/>
      <c r="BYT1034" s="193"/>
      <c r="BYU1034" s="193"/>
      <c r="BYV1034" s="193"/>
      <c r="BYW1034" s="193"/>
      <c r="BYX1034" s="193"/>
      <c r="BYY1034" s="193"/>
      <c r="BYZ1034" s="193"/>
      <c r="BZA1034" s="193"/>
      <c r="BZB1034" s="193"/>
      <c r="BZC1034" s="193"/>
      <c r="BZD1034" s="193"/>
      <c r="BZE1034" s="193"/>
      <c r="BZF1034" s="193"/>
      <c r="BZG1034" s="193"/>
      <c r="BZH1034" s="193"/>
      <c r="BZI1034" s="193"/>
      <c r="BZJ1034" s="193"/>
      <c r="BZK1034" s="193"/>
      <c r="BZL1034" s="193"/>
      <c r="BZM1034" s="193"/>
      <c r="BZN1034" s="193"/>
      <c r="BZO1034" s="193"/>
      <c r="BZP1034" s="193"/>
      <c r="BZQ1034" s="193"/>
      <c r="BZR1034" s="193"/>
      <c r="BZS1034" s="193"/>
      <c r="BZT1034" s="193"/>
      <c r="BZU1034" s="193"/>
      <c r="BZV1034" s="193"/>
      <c r="BZW1034" s="193"/>
      <c r="BZX1034" s="193"/>
      <c r="BZY1034" s="193"/>
      <c r="BZZ1034" s="193"/>
      <c r="CAA1034" s="193"/>
      <c r="CAB1034" s="193"/>
      <c r="CAC1034" s="193"/>
      <c r="CAD1034" s="193"/>
      <c r="CAE1034" s="193"/>
      <c r="CAF1034" s="193"/>
      <c r="CAG1034" s="193"/>
      <c r="CAH1034" s="193"/>
      <c r="CAI1034" s="193"/>
      <c r="CAJ1034" s="193"/>
      <c r="CAK1034" s="193"/>
      <c r="CAL1034" s="193"/>
      <c r="CAM1034" s="193"/>
      <c r="CAN1034" s="193"/>
      <c r="CAO1034" s="193"/>
      <c r="CAP1034" s="193"/>
      <c r="CAQ1034" s="193"/>
      <c r="CAR1034" s="193"/>
      <c r="CAS1034" s="193"/>
      <c r="CAT1034" s="193"/>
      <c r="CAU1034" s="193"/>
      <c r="CAV1034" s="193"/>
      <c r="CAW1034" s="193"/>
      <c r="CAX1034" s="193"/>
      <c r="CAY1034" s="193"/>
      <c r="CAZ1034" s="193"/>
      <c r="CBA1034" s="193"/>
      <c r="CBB1034" s="193"/>
      <c r="CBC1034" s="193"/>
      <c r="CBD1034" s="193"/>
      <c r="CBE1034" s="193"/>
      <c r="CBF1034" s="193"/>
      <c r="CBG1034" s="193"/>
      <c r="CBH1034" s="193"/>
      <c r="CBI1034" s="193"/>
      <c r="CBJ1034" s="193"/>
      <c r="CBK1034" s="193"/>
      <c r="CBL1034" s="193"/>
      <c r="CBM1034" s="193"/>
      <c r="CBN1034" s="193"/>
      <c r="CBO1034" s="193"/>
      <c r="CBP1034" s="193"/>
      <c r="CBQ1034" s="193"/>
      <c r="CBR1034" s="193"/>
      <c r="CBS1034" s="193"/>
      <c r="CBT1034" s="193"/>
      <c r="CBU1034" s="193"/>
      <c r="CBV1034" s="193"/>
      <c r="CBW1034" s="193"/>
      <c r="CBX1034" s="193"/>
      <c r="CBY1034" s="193"/>
      <c r="CBZ1034" s="193"/>
      <c r="CCA1034" s="193"/>
      <c r="CCB1034" s="193"/>
      <c r="CCC1034" s="193"/>
      <c r="CCD1034" s="193"/>
      <c r="CCE1034" s="193"/>
      <c r="CCF1034" s="193"/>
      <c r="CCG1034" s="193"/>
      <c r="CCH1034" s="193"/>
      <c r="CCI1034" s="193"/>
      <c r="CCJ1034" s="193"/>
      <c r="CCK1034" s="193"/>
      <c r="CCL1034" s="193"/>
      <c r="CCM1034" s="193"/>
      <c r="CCN1034" s="193"/>
      <c r="CCO1034" s="193"/>
      <c r="CCP1034" s="193"/>
      <c r="CCQ1034" s="193"/>
      <c r="CCR1034" s="193"/>
      <c r="CCS1034" s="193"/>
      <c r="CCT1034" s="193"/>
      <c r="CCU1034" s="193"/>
      <c r="CCV1034" s="193"/>
      <c r="CCW1034" s="193"/>
      <c r="CCX1034" s="193"/>
      <c r="CCY1034" s="193"/>
      <c r="CCZ1034" s="193"/>
      <c r="CDA1034" s="193"/>
      <c r="CDB1034" s="193"/>
      <c r="CDC1034" s="193"/>
      <c r="CDD1034" s="193"/>
      <c r="CDE1034" s="193"/>
      <c r="CDF1034" s="193"/>
      <c r="CDG1034" s="193"/>
      <c r="CDH1034" s="193"/>
      <c r="CDI1034" s="193"/>
      <c r="CDJ1034" s="193"/>
      <c r="CDK1034" s="193"/>
      <c r="CDL1034" s="193"/>
      <c r="CDM1034" s="193"/>
      <c r="CDN1034" s="193"/>
      <c r="CDO1034" s="193"/>
      <c r="CDP1034" s="193"/>
      <c r="CDQ1034" s="193"/>
      <c r="CDR1034" s="193"/>
      <c r="CDS1034" s="193"/>
      <c r="CDT1034" s="193"/>
      <c r="CDU1034" s="193"/>
      <c r="CDV1034" s="193"/>
      <c r="CDW1034" s="193"/>
      <c r="CDX1034" s="193"/>
      <c r="CDY1034" s="193"/>
      <c r="CDZ1034" s="193"/>
      <c r="CEA1034" s="193"/>
      <c r="CEB1034" s="193"/>
      <c r="CEC1034" s="193"/>
      <c r="CED1034" s="193"/>
      <c r="CEE1034" s="193"/>
      <c r="CEF1034" s="193"/>
      <c r="CEG1034" s="193"/>
      <c r="CEH1034" s="193"/>
      <c r="CEI1034" s="193"/>
      <c r="CEJ1034" s="193"/>
      <c r="CEK1034" s="193"/>
      <c r="CEL1034" s="193"/>
      <c r="CEM1034" s="193"/>
      <c r="CEN1034" s="193"/>
      <c r="CEO1034" s="193"/>
      <c r="CEP1034" s="193"/>
      <c r="CEQ1034" s="193"/>
      <c r="CER1034" s="193"/>
      <c r="CES1034" s="193"/>
      <c r="CET1034" s="193"/>
      <c r="CEU1034" s="193"/>
      <c r="CEV1034" s="193"/>
      <c r="CEW1034" s="193"/>
      <c r="CEX1034" s="193"/>
      <c r="CEY1034" s="193"/>
      <c r="CEZ1034" s="193"/>
      <c r="CFA1034" s="193"/>
      <c r="CFB1034" s="193"/>
      <c r="CFC1034" s="193"/>
      <c r="CFD1034" s="193"/>
      <c r="CFE1034" s="193"/>
      <c r="CFF1034" s="193"/>
      <c r="CFG1034" s="193"/>
      <c r="CFH1034" s="193"/>
      <c r="CFI1034" s="193"/>
      <c r="CFJ1034" s="193"/>
      <c r="CFK1034" s="193"/>
      <c r="CFL1034" s="193"/>
      <c r="CFM1034" s="193"/>
      <c r="CFN1034" s="193"/>
      <c r="CFO1034" s="193"/>
      <c r="CFP1034" s="193"/>
      <c r="CFQ1034" s="193"/>
      <c r="CFR1034" s="193"/>
      <c r="CFS1034" s="193"/>
      <c r="CFT1034" s="193"/>
      <c r="CFU1034" s="193"/>
      <c r="CFV1034" s="193"/>
      <c r="CFW1034" s="193"/>
      <c r="CFX1034" s="193"/>
      <c r="CFY1034" s="193"/>
      <c r="CFZ1034" s="193"/>
      <c r="CGA1034" s="193"/>
      <c r="CGB1034" s="193"/>
      <c r="CGC1034" s="193"/>
      <c r="CGD1034" s="193"/>
      <c r="CGE1034" s="193"/>
      <c r="CGF1034" s="193"/>
      <c r="CGG1034" s="193"/>
      <c r="CGH1034" s="193"/>
      <c r="CGI1034" s="193"/>
      <c r="CGJ1034" s="193"/>
      <c r="CGK1034" s="193"/>
      <c r="CGL1034" s="193"/>
      <c r="CGM1034" s="193"/>
      <c r="CGN1034" s="193"/>
      <c r="CGO1034" s="193"/>
      <c r="CGP1034" s="193"/>
      <c r="CGQ1034" s="193"/>
      <c r="CGR1034" s="193"/>
      <c r="CGS1034" s="193"/>
      <c r="CGT1034" s="193"/>
      <c r="CGU1034" s="193"/>
      <c r="CGV1034" s="193"/>
      <c r="CGW1034" s="193"/>
      <c r="CGX1034" s="193"/>
      <c r="CGY1034" s="193"/>
      <c r="CGZ1034" s="193"/>
      <c r="CHA1034" s="193"/>
      <c r="CHB1034" s="193"/>
      <c r="CHC1034" s="193"/>
      <c r="CHD1034" s="193"/>
      <c r="CHE1034" s="193"/>
      <c r="CHF1034" s="193"/>
      <c r="CHG1034" s="193"/>
      <c r="CHH1034" s="193"/>
      <c r="CHI1034" s="193"/>
      <c r="CHJ1034" s="193"/>
      <c r="CHK1034" s="193"/>
      <c r="CHL1034" s="193"/>
      <c r="CHM1034" s="193"/>
      <c r="CHN1034" s="193"/>
      <c r="CHO1034" s="193"/>
      <c r="CHP1034" s="193"/>
      <c r="CHQ1034" s="193"/>
      <c r="CHR1034" s="193"/>
      <c r="CHS1034" s="193"/>
      <c r="CHT1034" s="193"/>
      <c r="CHU1034" s="193"/>
      <c r="CHV1034" s="193"/>
      <c r="CHW1034" s="193"/>
      <c r="CHX1034" s="193"/>
      <c r="CHY1034" s="193"/>
      <c r="CHZ1034" s="193"/>
      <c r="CIA1034" s="193"/>
      <c r="CIB1034" s="193"/>
      <c r="CIC1034" s="193"/>
      <c r="CID1034" s="193"/>
      <c r="CIE1034" s="193"/>
      <c r="CIF1034" s="193"/>
      <c r="CIG1034" s="193"/>
      <c r="CIH1034" s="193"/>
      <c r="CII1034" s="193"/>
      <c r="CIJ1034" s="193"/>
      <c r="CIK1034" s="193"/>
      <c r="CIL1034" s="193"/>
      <c r="CIM1034" s="193"/>
      <c r="CIN1034" s="193"/>
      <c r="CIO1034" s="193"/>
      <c r="CIP1034" s="193"/>
      <c r="CIQ1034" s="193"/>
      <c r="CIR1034" s="193"/>
      <c r="CIS1034" s="193"/>
      <c r="CIT1034" s="193"/>
      <c r="CIU1034" s="193"/>
      <c r="CIV1034" s="193"/>
      <c r="CIW1034" s="193"/>
      <c r="CIX1034" s="193"/>
      <c r="CIY1034" s="193"/>
      <c r="CIZ1034" s="193"/>
      <c r="CJA1034" s="193"/>
      <c r="CJB1034" s="193"/>
      <c r="CJC1034" s="193"/>
      <c r="CJD1034" s="193"/>
      <c r="CJE1034" s="193"/>
      <c r="CJF1034" s="193"/>
      <c r="CJG1034" s="193"/>
      <c r="CJH1034" s="193"/>
      <c r="CJI1034" s="193"/>
      <c r="CJJ1034" s="193"/>
      <c r="CJK1034" s="193"/>
      <c r="CJL1034" s="193"/>
      <c r="CJM1034" s="193"/>
      <c r="CJN1034" s="193"/>
      <c r="CJO1034" s="193"/>
      <c r="CJP1034" s="193"/>
      <c r="CJQ1034" s="193"/>
      <c r="CJR1034" s="193"/>
      <c r="CJS1034" s="193"/>
      <c r="CJT1034" s="193"/>
      <c r="CJU1034" s="193"/>
      <c r="CJV1034" s="193"/>
      <c r="CJW1034" s="193"/>
      <c r="CJX1034" s="193"/>
      <c r="CJY1034" s="193"/>
      <c r="CJZ1034" s="193"/>
      <c r="CKA1034" s="193"/>
      <c r="CKB1034" s="193"/>
      <c r="CKC1034" s="193"/>
      <c r="CKD1034" s="193"/>
      <c r="CKE1034" s="193"/>
      <c r="CKF1034" s="193"/>
      <c r="CKG1034" s="193"/>
      <c r="CKH1034" s="193"/>
      <c r="CKI1034" s="193"/>
      <c r="CKJ1034" s="193"/>
      <c r="CKK1034" s="193"/>
      <c r="CKL1034" s="193"/>
      <c r="CKM1034" s="193"/>
      <c r="CKN1034" s="193"/>
      <c r="CKO1034" s="193"/>
      <c r="CKP1034" s="193"/>
      <c r="CKQ1034" s="193"/>
      <c r="CKR1034" s="193"/>
      <c r="CKS1034" s="193"/>
      <c r="CKT1034" s="193"/>
      <c r="CKU1034" s="193"/>
      <c r="CKV1034" s="193"/>
      <c r="CKW1034" s="193"/>
      <c r="CKX1034" s="193"/>
      <c r="CKY1034" s="193"/>
      <c r="CKZ1034" s="193"/>
      <c r="CLA1034" s="193"/>
      <c r="CLB1034" s="193"/>
      <c r="CLC1034" s="193"/>
      <c r="CLD1034" s="193"/>
      <c r="CLE1034" s="193"/>
      <c r="CLF1034" s="193"/>
      <c r="CLG1034" s="193"/>
      <c r="CLH1034" s="193"/>
      <c r="CLI1034" s="193"/>
      <c r="CLJ1034" s="193"/>
      <c r="CLK1034" s="193"/>
      <c r="CLL1034" s="193"/>
      <c r="CLM1034" s="193"/>
      <c r="CLN1034" s="193"/>
      <c r="CLO1034" s="193"/>
      <c r="CLP1034" s="193"/>
      <c r="CLQ1034" s="193"/>
      <c r="CLR1034" s="193"/>
      <c r="CLS1034" s="193"/>
      <c r="CLT1034" s="193"/>
      <c r="CLU1034" s="193"/>
      <c r="CLV1034" s="193"/>
      <c r="CLW1034" s="193"/>
      <c r="CLX1034" s="193"/>
      <c r="CLY1034" s="193"/>
      <c r="CLZ1034" s="193"/>
      <c r="CMA1034" s="193"/>
      <c r="CMB1034" s="193"/>
      <c r="CMC1034" s="193"/>
      <c r="CMD1034" s="193"/>
      <c r="CME1034" s="193"/>
      <c r="CMF1034" s="193"/>
      <c r="CMG1034" s="193"/>
      <c r="CMH1034" s="193"/>
      <c r="CMI1034" s="193"/>
      <c r="CMJ1034" s="193"/>
      <c r="CMK1034" s="193"/>
      <c r="CML1034" s="193"/>
      <c r="CMM1034" s="193"/>
      <c r="CMN1034" s="193"/>
      <c r="CMO1034" s="193"/>
      <c r="CMP1034" s="193"/>
      <c r="CMQ1034" s="193"/>
      <c r="CMR1034" s="193"/>
      <c r="CMS1034" s="193"/>
      <c r="CMT1034" s="193"/>
      <c r="CMU1034" s="193"/>
      <c r="CMV1034" s="193"/>
      <c r="CMW1034" s="193"/>
      <c r="CMX1034" s="193"/>
      <c r="CMY1034" s="193"/>
      <c r="CMZ1034" s="193"/>
      <c r="CNA1034" s="193"/>
      <c r="CNB1034" s="193"/>
      <c r="CNC1034" s="193"/>
      <c r="CND1034" s="193"/>
      <c r="CNE1034" s="193"/>
      <c r="CNF1034" s="193"/>
      <c r="CNG1034" s="193"/>
      <c r="CNH1034" s="193"/>
      <c r="CNI1034" s="193"/>
      <c r="CNJ1034" s="193"/>
      <c r="CNK1034" s="193"/>
      <c r="CNL1034" s="193"/>
      <c r="CNM1034" s="193"/>
      <c r="CNN1034" s="193"/>
      <c r="CNO1034" s="193"/>
      <c r="CNP1034" s="193"/>
      <c r="CNQ1034" s="193"/>
      <c r="CNR1034" s="193"/>
      <c r="CNS1034" s="193"/>
      <c r="CNT1034" s="193"/>
      <c r="CNU1034" s="193"/>
      <c r="CNV1034" s="193"/>
      <c r="CNW1034" s="193"/>
      <c r="CNX1034" s="193"/>
      <c r="CNY1034" s="193"/>
      <c r="CNZ1034" s="193"/>
      <c r="COA1034" s="193"/>
      <c r="COB1034" s="193"/>
      <c r="COC1034" s="193"/>
      <c r="COD1034" s="193"/>
      <c r="COE1034" s="193"/>
      <c r="COF1034" s="193"/>
      <c r="COG1034" s="193"/>
      <c r="COH1034" s="193"/>
      <c r="COI1034" s="193"/>
      <c r="COJ1034" s="193"/>
      <c r="COK1034" s="193"/>
      <c r="COL1034" s="193"/>
      <c r="COM1034" s="193"/>
      <c r="CON1034" s="193"/>
      <c r="COO1034" s="193"/>
      <c r="COP1034" s="193"/>
      <c r="COQ1034" s="193"/>
      <c r="COR1034" s="193"/>
      <c r="COS1034" s="193"/>
      <c r="COT1034" s="193"/>
      <c r="COU1034" s="193"/>
      <c r="COV1034" s="193"/>
      <c r="COW1034" s="193"/>
      <c r="COX1034" s="193"/>
      <c r="COY1034" s="193"/>
      <c r="COZ1034" s="193"/>
      <c r="CPA1034" s="193"/>
      <c r="CPB1034" s="193"/>
      <c r="CPC1034" s="193"/>
      <c r="CPD1034" s="193"/>
      <c r="CPE1034" s="193"/>
      <c r="CPF1034" s="193"/>
      <c r="CPG1034" s="193"/>
      <c r="CPH1034" s="193"/>
      <c r="CPI1034" s="193"/>
      <c r="CPJ1034" s="193"/>
      <c r="CPK1034" s="193"/>
      <c r="CPL1034" s="193"/>
      <c r="CPM1034" s="193"/>
      <c r="CPN1034" s="193"/>
      <c r="CPO1034" s="193"/>
      <c r="CPP1034" s="193"/>
      <c r="CPQ1034" s="193"/>
      <c r="CPR1034" s="193"/>
      <c r="CPS1034" s="193"/>
      <c r="CPT1034" s="193"/>
      <c r="CPU1034" s="193"/>
      <c r="CPV1034" s="193"/>
      <c r="CPW1034" s="193"/>
      <c r="CPX1034" s="193"/>
      <c r="CPY1034" s="193"/>
      <c r="CPZ1034" s="193"/>
      <c r="CQA1034" s="193"/>
      <c r="CQB1034" s="193"/>
      <c r="CQC1034" s="193"/>
      <c r="CQD1034" s="193"/>
      <c r="CQE1034" s="193"/>
      <c r="CQF1034" s="193"/>
      <c r="CQG1034" s="193"/>
      <c r="CQH1034" s="193"/>
      <c r="CQI1034" s="193"/>
      <c r="CQJ1034" s="193"/>
      <c r="CQK1034" s="193"/>
      <c r="CQL1034" s="193"/>
      <c r="CQM1034" s="193"/>
      <c r="CQN1034" s="193"/>
      <c r="CQO1034" s="193"/>
      <c r="CQP1034" s="193"/>
      <c r="CQQ1034" s="193"/>
      <c r="CQR1034" s="193"/>
      <c r="CQS1034" s="193"/>
      <c r="CQT1034" s="193"/>
      <c r="CQU1034" s="193"/>
      <c r="CQV1034" s="193"/>
      <c r="CQW1034" s="193"/>
      <c r="CQX1034" s="193"/>
      <c r="CQY1034" s="193"/>
      <c r="CQZ1034" s="193"/>
      <c r="CRA1034" s="193"/>
      <c r="CRB1034" s="193"/>
      <c r="CRC1034" s="193"/>
      <c r="CRD1034" s="193"/>
      <c r="CRE1034" s="193"/>
      <c r="CRF1034" s="193"/>
      <c r="CRG1034" s="193"/>
      <c r="CRH1034" s="193"/>
      <c r="CRI1034" s="193"/>
      <c r="CRJ1034" s="193"/>
      <c r="CRK1034" s="193"/>
      <c r="CRL1034" s="193"/>
      <c r="CRM1034" s="193"/>
      <c r="CRN1034" s="193"/>
      <c r="CRO1034" s="193"/>
      <c r="CRP1034" s="193"/>
      <c r="CRQ1034" s="193"/>
      <c r="CRR1034" s="193"/>
      <c r="CRS1034" s="193"/>
      <c r="CRT1034" s="193"/>
      <c r="CRU1034" s="193"/>
      <c r="CRV1034" s="193"/>
      <c r="CRW1034" s="193"/>
      <c r="CRX1034" s="193"/>
      <c r="CRY1034" s="193"/>
      <c r="CRZ1034" s="193"/>
      <c r="CSA1034" s="193"/>
      <c r="CSB1034" s="193"/>
      <c r="CSC1034" s="193"/>
      <c r="CSD1034" s="193"/>
      <c r="CSE1034" s="193"/>
      <c r="CSF1034" s="193"/>
      <c r="CSG1034" s="193"/>
      <c r="CSH1034" s="193"/>
      <c r="CSI1034" s="193"/>
      <c r="CSJ1034" s="193"/>
      <c r="CSK1034" s="193"/>
      <c r="CSL1034" s="193"/>
      <c r="CSM1034" s="193"/>
      <c r="CSN1034" s="193"/>
      <c r="CSO1034" s="193"/>
      <c r="CSP1034" s="193"/>
      <c r="CSQ1034" s="193"/>
      <c r="CSR1034" s="193"/>
      <c r="CSS1034" s="193"/>
      <c r="CST1034" s="193"/>
      <c r="CSU1034" s="193"/>
      <c r="CSV1034" s="193"/>
      <c r="CSW1034" s="193"/>
      <c r="CSX1034" s="193"/>
      <c r="CSY1034" s="193"/>
      <c r="CSZ1034" s="193"/>
      <c r="CTA1034" s="193"/>
      <c r="CTB1034" s="193"/>
      <c r="CTC1034" s="193"/>
      <c r="CTD1034" s="193"/>
      <c r="CTE1034" s="193"/>
      <c r="CTF1034" s="193"/>
      <c r="CTG1034" s="193"/>
      <c r="CTH1034" s="193"/>
      <c r="CTI1034" s="193"/>
      <c r="CTJ1034" s="193"/>
      <c r="CTK1034" s="193"/>
      <c r="CTL1034" s="193"/>
      <c r="CTM1034" s="193"/>
      <c r="CTN1034" s="193"/>
      <c r="CTO1034" s="193"/>
      <c r="CTP1034" s="193"/>
      <c r="CTQ1034" s="193"/>
      <c r="CTR1034" s="193"/>
      <c r="CTS1034" s="193"/>
      <c r="CTT1034" s="193"/>
      <c r="CTU1034" s="193"/>
      <c r="CTV1034" s="193"/>
      <c r="CTW1034" s="193"/>
      <c r="CTX1034" s="193"/>
      <c r="CTY1034" s="193"/>
      <c r="CTZ1034" s="193"/>
      <c r="CUA1034" s="193"/>
      <c r="CUB1034" s="193"/>
      <c r="CUC1034" s="193"/>
      <c r="CUD1034" s="193"/>
      <c r="CUE1034" s="193"/>
      <c r="CUF1034" s="193"/>
      <c r="CUG1034" s="193"/>
      <c r="CUH1034" s="193"/>
      <c r="CUI1034" s="193"/>
      <c r="CUJ1034" s="193"/>
      <c r="CUK1034" s="193"/>
      <c r="CUL1034" s="193"/>
      <c r="CUM1034" s="193"/>
      <c r="CUN1034" s="193"/>
      <c r="CUO1034" s="193"/>
      <c r="CUP1034" s="193"/>
      <c r="CUQ1034" s="193"/>
      <c r="CUR1034" s="193"/>
      <c r="CUS1034" s="193"/>
      <c r="CUT1034" s="193"/>
      <c r="CUU1034" s="193"/>
      <c r="CUV1034" s="193"/>
      <c r="CUW1034" s="193"/>
      <c r="CUX1034" s="193"/>
      <c r="CUY1034" s="193"/>
      <c r="CUZ1034" s="193"/>
      <c r="CVA1034" s="193"/>
      <c r="CVB1034" s="193"/>
      <c r="CVC1034" s="193"/>
      <c r="CVD1034" s="193"/>
      <c r="CVE1034" s="193"/>
      <c r="CVF1034" s="193"/>
      <c r="CVG1034" s="193"/>
      <c r="CVH1034" s="193"/>
      <c r="CVI1034" s="193"/>
      <c r="CVJ1034" s="193"/>
      <c r="CVK1034" s="193"/>
      <c r="CVL1034" s="193"/>
      <c r="CVM1034" s="193"/>
      <c r="CVN1034" s="193"/>
      <c r="CVO1034" s="193"/>
      <c r="CVP1034" s="193"/>
      <c r="CVQ1034" s="193"/>
      <c r="CVR1034" s="193"/>
      <c r="CVS1034" s="193"/>
      <c r="CVT1034" s="193"/>
      <c r="CVU1034" s="193"/>
      <c r="CVV1034" s="193"/>
      <c r="CVW1034" s="193"/>
      <c r="CVX1034" s="193"/>
      <c r="CVY1034" s="193"/>
      <c r="CVZ1034" s="193"/>
      <c r="CWA1034" s="193"/>
      <c r="CWB1034" s="193"/>
      <c r="CWC1034" s="193"/>
      <c r="CWD1034" s="193"/>
      <c r="CWE1034" s="193"/>
      <c r="CWF1034" s="193"/>
      <c r="CWG1034" s="193"/>
      <c r="CWH1034" s="193"/>
      <c r="CWI1034" s="193"/>
      <c r="CWJ1034" s="193"/>
      <c r="CWK1034" s="193"/>
      <c r="CWL1034" s="193"/>
      <c r="CWM1034" s="193"/>
      <c r="CWN1034" s="193"/>
      <c r="CWO1034" s="193"/>
      <c r="CWP1034" s="193"/>
      <c r="CWQ1034" s="193"/>
      <c r="CWR1034" s="193"/>
      <c r="CWS1034" s="193"/>
      <c r="CWT1034" s="193"/>
      <c r="CWU1034" s="193"/>
      <c r="CWV1034" s="193"/>
      <c r="CWW1034" s="193"/>
      <c r="CWX1034" s="193"/>
      <c r="CWY1034" s="193"/>
      <c r="CWZ1034" s="193"/>
      <c r="CXA1034" s="193"/>
      <c r="CXB1034" s="193"/>
      <c r="CXC1034" s="193"/>
      <c r="CXD1034" s="193"/>
      <c r="CXE1034" s="193"/>
      <c r="CXF1034" s="193"/>
      <c r="CXG1034" s="193"/>
      <c r="CXH1034" s="193"/>
      <c r="CXI1034" s="193"/>
      <c r="CXJ1034" s="193"/>
      <c r="CXK1034" s="193"/>
      <c r="CXL1034" s="193"/>
      <c r="CXM1034" s="193"/>
      <c r="CXN1034" s="193"/>
      <c r="CXO1034" s="193"/>
      <c r="CXP1034" s="193"/>
      <c r="CXQ1034" s="193"/>
      <c r="CXR1034" s="193"/>
      <c r="CXS1034" s="193"/>
      <c r="CXT1034" s="193"/>
      <c r="CXU1034" s="193"/>
      <c r="CXV1034" s="193"/>
      <c r="CXW1034" s="193"/>
      <c r="CXX1034" s="193"/>
      <c r="CXY1034" s="193"/>
      <c r="CXZ1034" s="193"/>
      <c r="CYA1034" s="193"/>
      <c r="CYB1034" s="193"/>
      <c r="CYC1034" s="193"/>
      <c r="CYD1034" s="193"/>
      <c r="CYE1034" s="193"/>
      <c r="CYF1034" s="193"/>
      <c r="CYG1034" s="193"/>
      <c r="CYH1034" s="193"/>
      <c r="CYI1034" s="193"/>
      <c r="CYJ1034" s="193"/>
      <c r="CYK1034" s="193"/>
      <c r="CYL1034" s="193"/>
      <c r="CYM1034" s="193"/>
      <c r="CYN1034" s="193"/>
      <c r="CYO1034" s="193"/>
      <c r="CYP1034" s="193"/>
      <c r="CYQ1034" s="193"/>
      <c r="CYR1034" s="193"/>
      <c r="CYS1034" s="193"/>
      <c r="CYT1034" s="193"/>
      <c r="CYU1034" s="193"/>
      <c r="CYV1034" s="193"/>
      <c r="CYW1034" s="193"/>
      <c r="CYX1034" s="193"/>
      <c r="CYY1034" s="193"/>
      <c r="CYZ1034" s="193"/>
      <c r="CZA1034" s="193"/>
      <c r="CZB1034" s="193"/>
      <c r="CZC1034" s="193"/>
      <c r="CZD1034" s="193"/>
      <c r="CZE1034" s="193"/>
      <c r="CZF1034" s="193"/>
      <c r="CZG1034" s="193"/>
      <c r="CZH1034" s="193"/>
      <c r="CZI1034" s="193"/>
      <c r="CZJ1034" s="193"/>
      <c r="CZK1034" s="193"/>
      <c r="CZL1034" s="193"/>
      <c r="CZM1034" s="193"/>
      <c r="CZN1034" s="193"/>
      <c r="CZO1034" s="193"/>
      <c r="CZP1034" s="193"/>
      <c r="CZQ1034" s="193"/>
      <c r="CZR1034" s="193"/>
      <c r="CZS1034" s="193"/>
      <c r="CZT1034" s="193"/>
      <c r="CZU1034" s="193"/>
      <c r="CZV1034" s="193"/>
      <c r="CZW1034" s="193"/>
      <c r="CZX1034" s="193"/>
      <c r="CZY1034" s="193"/>
      <c r="CZZ1034" s="193"/>
      <c r="DAA1034" s="193"/>
      <c r="DAB1034" s="193"/>
      <c r="DAC1034" s="193"/>
      <c r="DAD1034" s="193"/>
      <c r="DAE1034" s="193"/>
      <c r="DAF1034" s="193"/>
      <c r="DAG1034" s="193"/>
      <c r="DAH1034" s="193"/>
      <c r="DAI1034" s="193"/>
      <c r="DAJ1034" s="193"/>
      <c r="DAK1034" s="193"/>
      <c r="DAL1034" s="193"/>
      <c r="DAM1034" s="193"/>
      <c r="DAN1034" s="193"/>
      <c r="DAO1034" s="193"/>
      <c r="DAP1034" s="193"/>
      <c r="DAQ1034" s="193"/>
      <c r="DAR1034" s="193"/>
      <c r="DAS1034" s="193"/>
      <c r="DAT1034" s="193"/>
      <c r="DAU1034" s="193"/>
      <c r="DAV1034" s="193"/>
      <c r="DAW1034" s="193"/>
      <c r="DAX1034" s="193"/>
      <c r="DAY1034" s="193"/>
      <c r="DAZ1034" s="193"/>
      <c r="DBA1034" s="193"/>
      <c r="DBB1034" s="193"/>
      <c r="DBC1034" s="193"/>
      <c r="DBD1034" s="193"/>
      <c r="DBE1034" s="193"/>
      <c r="DBF1034" s="193"/>
      <c r="DBG1034" s="193"/>
      <c r="DBH1034" s="193"/>
      <c r="DBI1034" s="193"/>
      <c r="DBJ1034" s="193"/>
      <c r="DBK1034" s="193"/>
      <c r="DBL1034" s="193"/>
      <c r="DBM1034" s="193"/>
      <c r="DBN1034" s="193"/>
      <c r="DBO1034" s="193"/>
      <c r="DBP1034" s="193"/>
      <c r="DBQ1034" s="193"/>
      <c r="DBR1034" s="193"/>
      <c r="DBS1034" s="193"/>
      <c r="DBT1034" s="193"/>
      <c r="DBU1034" s="193"/>
      <c r="DBV1034" s="193"/>
      <c r="DBW1034" s="193"/>
      <c r="DBX1034" s="193"/>
      <c r="DBY1034" s="193"/>
      <c r="DBZ1034" s="193"/>
      <c r="DCA1034" s="193"/>
      <c r="DCB1034" s="193"/>
      <c r="DCC1034" s="193"/>
      <c r="DCD1034" s="193"/>
      <c r="DCE1034" s="193"/>
      <c r="DCF1034" s="193"/>
      <c r="DCG1034" s="193"/>
      <c r="DCH1034" s="193"/>
      <c r="DCI1034" s="193"/>
      <c r="DCJ1034" s="193"/>
      <c r="DCK1034" s="193"/>
      <c r="DCL1034" s="193"/>
      <c r="DCM1034" s="193"/>
      <c r="DCN1034" s="193"/>
      <c r="DCO1034" s="193"/>
      <c r="DCP1034" s="193"/>
      <c r="DCQ1034" s="193"/>
      <c r="DCR1034" s="193"/>
      <c r="DCS1034" s="193"/>
      <c r="DCT1034" s="193"/>
      <c r="DCU1034" s="193"/>
      <c r="DCV1034" s="193"/>
      <c r="DCW1034" s="193"/>
      <c r="DCX1034" s="193"/>
      <c r="DCY1034" s="193"/>
      <c r="DCZ1034" s="193"/>
      <c r="DDA1034" s="193"/>
      <c r="DDB1034" s="193"/>
      <c r="DDC1034" s="193"/>
      <c r="DDD1034" s="193"/>
      <c r="DDE1034" s="193"/>
      <c r="DDF1034" s="193"/>
      <c r="DDG1034" s="193"/>
      <c r="DDH1034" s="193"/>
      <c r="DDI1034" s="193"/>
      <c r="DDJ1034" s="193"/>
      <c r="DDK1034" s="193"/>
      <c r="DDL1034" s="193"/>
      <c r="DDM1034" s="193"/>
      <c r="DDN1034" s="193"/>
      <c r="DDO1034" s="193"/>
      <c r="DDP1034" s="193"/>
      <c r="DDQ1034" s="193"/>
      <c r="DDR1034" s="193"/>
      <c r="DDS1034" s="193"/>
      <c r="DDT1034" s="193"/>
      <c r="DDU1034" s="193"/>
      <c r="DDV1034" s="193"/>
      <c r="DDW1034" s="193"/>
      <c r="DDX1034" s="193"/>
      <c r="DDY1034" s="193"/>
      <c r="DDZ1034" s="193"/>
      <c r="DEA1034" s="193"/>
      <c r="DEB1034" s="193"/>
      <c r="DEC1034" s="193"/>
      <c r="DED1034" s="193"/>
      <c r="DEE1034" s="193"/>
      <c r="DEF1034" s="193"/>
      <c r="DEG1034" s="193"/>
      <c r="DEH1034" s="193"/>
      <c r="DEI1034" s="193"/>
      <c r="DEJ1034" s="193"/>
      <c r="DEK1034" s="193"/>
      <c r="DEL1034" s="193"/>
      <c r="DEM1034" s="193"/>
      <c r="DEN1034" s="193"/>
      <c r="DEO1034" s="193"/>
      <c r="DEP1034" s="193"/>
      <c r="DEQ1034" s="193"/>
      <c r="DER1034" s="193"/>
      <c r="DES1034" s="193"/>
      <c r="DET1034" s="193"/>
      <c r="DEU1034" s="193"/>
      <c r="DEV1034" s="193"/>
      <c r="DEW1034" s="193"/>
      <c r="DEX1034" s="193"/>
      <c r="DEY1034" s="193"/>
      <c r="DEZ1034" s="193"/>
      <c r="DFA1034" s="193"/>
      <c r="DFB1034" s="193"/>
      <c r="DFC1034" s="193"/>
      <c r="DFD1034" s="193"/>
      <c r="DFE1034" s="193"/>
      <c r="DFF1034" s="193"/>
      <c r="DFG1034" s="193"/>
      <c r="DFH1034" s="193"/>
      <c r="DFI1034" s="193"/>
      <c r="DFJ1034" s="193"/>
      <c r="DFK1034" s="193"/>
      <c r="DFL1034" s="193"/>
      <c r="DFM1034" s="193"/>
      <c r="DFN1034" s="193"/>
      <c r="DFO1034" s="193"/>
      <c r="DFP1034" s="193"/>
      <c r="DFQ1034" s="193"/>
      <c r="DFR1034" s="193"/>
      <c r="DFS1034" s="193"/>
      <c r="DFT1034" s="193"/>
      <c r="DFU1034" s="193"/>
      <c r="DFV1034" s="193"/>
      <c r="DFW1034" s="193"/>
      <c r="DFX1034" s="193"/>
      <c r="DFY1034" s="193"/>
      <c r="DFZ1034" s="193"/>
      <c r="DGA1034" s="193"/>
      <c r="DGB1034" s="193"/>
      <c r="DGC1034" s="193"/>
      <c r="DGD1034" s="193"/>
      <c r="DGE1034" s="193"/>
      <c r="DGF1034" s="193"/>
      <c r="DGG1034" s="193"/>
      <c r="DGH1034" s="193"/>
      <c r="DGI1034" s="193"/>
      <c r="DGJ1034" s="193"/>
      <c r="DGK1034" s="193"/>
      <c r="DGL1034" s="193"/>
      <c r="DGM1034" s="193"/>
      <c r="DGN1034" s="193"/>
      <c r="DGO1034" s="193"/>
      <c r="DGP1034" s="193"/>
      <c r="DGQ1034" s="193"/>
      <c r="DGR1034" s="193"/>
      <c r="DGS1034" s="193"/>
      <c r="DGT1034" s="193"/>
      <c r="DGU1034" s="193"/>
      <c r="DGV1034" s="193"/>
      <c r="DGW1034" s="193"/>
      <c r="DGX1034" s="193"/>
      <c r="DGY1034" s="193"/>
      <c r="DGZ1034" s="193"/>
      <c r="DHA1034" s="193"/>
      <c r="DHB1034" s="193"/>
      <c r="DHC1034" s="193"/>
      <c r="DHD1034" s="193"/>
      <c r="DHE1034" s="193"/>
      <c r="DHF1034" s="193"/>
      <c r="DHG1034" s="193"/>
      <c r="DHH1034" s="193"/>
      <c r="DHI1034" s="193"/>
      <c r="DHJ1034" s="193"/>
      <c r="DHK1034" s="193"/>
      <c r="DHL1034" s="193"/>
      <c r="DHM1034" s="193"/>
      <c r="DHN1034" s="193"/>
      <c r="DHO1034" s="193"/>
      <c r="DHP1034" s="193"/>
      <c r="DHQ1034" s="193"/>
      <c r="DHR1034" s="193"/>
      <c r="DHS1034" s="193"/>
      <c r="DHT1034" s="193"/>
      <c r="DHU1034" s="193"/>
      <c r="DHV1034" s="193"/>
      <c r="DHW1034" s="193"/>
      <c r="DHX1034" s="193"/>
      <c r="DHY1034" s="193"/>
      <c r="DHZ1034" s="193"/>
      <c r="DIA1034" s="193"/>
      <c r="DIB1034" s="193"/>
      <c r="DIC1034" s="193"/>
      <c r="DID1034" s="193"/>
      <c r="DIE1034" s="193"/>
      <c r="DIF1034" s="193"/>
      <c r="DIG1034" s="193"/>
      <c r="DIH1034" s="193"/>
      <c r="DII1034" s="193"/>
      <c r="DIJ1034" s="193"/>
      <c r="DIK1034" s="193"/>
      <c r="DIL1034" s="193"/>
      <c r="DIM1034" s="193"/>
      <c r="DIN1034" s="193"/>
      <c r="DIO1034" s="193"/>
      <c r="DIP1034" s="193"/>
      <c r="DIQ1034" s="193"/>
      <c r="DIR1034" s="193"/>
      <c r="DIS1034" s="193"/>
      <c r="DIT1034" s="193"/>
      <c r="DIU1034" s="193"/>
      <c r="DIV1034" s="193"/>
      <c r="DIW1034" s="193"/>
      <c r="DIX1034" s="193"/>
      <c r="DIY1034" s="193"/>
      <c r="DIZ1034" s="193"/>
      <c r="DJA1034" s="193"/>
      <c r="DJB1034" s="193"/>
      <c r="DJC1034" s="193"/>
      <c r="DJD1034" s="193"/>
      <c r="DJE1034" s="193"/>
      <c r="DJF1034" s="193"/>
      <c r="DJG1034" s="193"/>
      <c r="DJH1034" s="193"/>
      <c r="DJI1034" s="193"/>
      <c r="DJJ1034" s="193"/>
      <c r="DJK1034" s="193"/>
      <c r="DJL1034" s="193"/>
      <c r="DJM1034" s="193"/>
      <c r="DJN1034" s="193"/>
      <c r="DJO1034" s="193"/>
      <c r="DJP1034" s="193"/>
      <c r="DJQ1034" s="193"/>
      <c r="DJR1034" s="193"/>
      <c r="DJS1034" s="193"/>
      <c r="DJT1034" s="193"/>
      <c r="DJU1034" s="193"/>
      <c r="DJV1034" s="193"/>
      <c r="DJW1034" s="193"/>
      <c r="DJX1034" s="193"/>
      <c r="DJY1034" s="193"/>
      <c r="DJZ1034" s="193"/>
      <c r="DKA1034" s="193"/>
      <c r="DKB1034" s="193"/>
      <c r="DKC1034" s="193"/>
      <c r="DKD1034" s="193"/>
      <c r="DKE1034" s="193"/>
      <c r="DKF1034" s="193"/>
      <c r="DKG1034" s="193"/>
      <c r="DKH1034" s="193"/>
      <c r="DKI1034" s="193"/>
      <c r="DKJ1034" s="193"/>
      <c r="DKK1034" s="193"/>
      <c r="DKL1034" s="193"/>
      <c r="DKM1034" s="193"/>
      <c r="DKN1034" s="193"/>
      <c r="DKO1034" s="193"/>
      <c r="DKP1034" s="193"/>
      <c r="DKQ1034" s="193"/>
      <c r="DKR1034" s="193"/>
      <c r="DKS1034" s="193"/>
      <c r="DKT1034" s="193"/>
      <c r="DKU1034" s="193"/>
      <c r="DKV1034" s="193"/>
      <c r="DKW1034" s="193"/>
      <c r="DKX1034" s="193"/>
      <c r="DKY1034" s="193"/>
      <c r="DKZ1034" s="193"/>
      <c r="DLA1034" s="193"/>
      <c r="DLB1034" s="193"/>
      <c r="DLC1034" s="193"/>
      <c r="DLD1034" s="193"/>
      <c r="DLE1034" s="193"/>
      <c r="DLF1034" s="193"/>
      <c r="DLG1034" s="193"/>
      <c r="DLH1034" s="193"/>
      <c r="DLI1034" s="193"/>
      <c r="DLJ1034" s="193"/>
      <c r="DLK1034" s="193"/>
      <c r="DLL1034" s="193"/>
      <c r="DLM1034" s="193"/>
      <c r="DLN1034" s="193"/>
      <c r="DLO1034" s="193"/>
      <c r="DLP1034" s="193"/>
      <c r="DLQ1034" s="193"/>
      <c r="DLR1034" s="193"/>
      <c r="DLS1034" s="193"/>
      <c r="DLT1034" s="193"/>
      <c r="DLU1034" s="193"/>
      <c r="DLV1034" s="193"/>
      <c r="DLW1034" s="193"/>
      <c r="DLX1034" s="193"/>
      <c r="DLY1034" s="193"/>
      <c r="DLZ1034" s="193"/>
      <c r="DMA1034" s="193"/>
      <c r="DMB1034" s="193"/>
      <c r="DMC1034" s="193"/>
      <c r="DMD1034" s="193"/>
      <c r="DME1034" s="193"/>
      <c r="DMF1034" s="193"/>
      <c r="DMG1034" s="193"/>
      <c r="DMH1034" s="193"/>
      <c r="DMI1034" s="193"/>
      <c r="DMJ1034" s="193"/>
      <c r="DMK1034" s="193"/>
      <c r="DML1034" s="193"/>
      <c r="DMM1034" s="193"/>
      <c r="DMN1034" s="193"/>
      <c r="DMO1034" s="193"/>
      <c r="DMP1034" s="193"/>
      <c r="DMQ1034" s="193"/>
      <c r="DMR1034" s="193"/>
      <c r="DMS1034" s="193"/>
      <c r="DMT1034" s="193"/>
      <c r="DMU1034" s="193"/>
      <c r="DMV1034" s="193"/>
      <c r="DMW1034" s="193"/>
      <c r="DMX1034" s="193"/>
      <c r="DMY1034" s="193"/>
      <c r="DMZ1034" s="193"/>
      <c r="DNA1034" s="193"/>
      <c r="DNB1034" s="193"/>
      <c r="DNC1034" s="193"/>
      <c r="DND1034" s="193"/>
      <c r="DNE1034" s="193"/>
      <c r="DNF1034" s="193"/>
      <c r="DNG1034" s="193"/>
      <c r="DNH1034" s="193"/>
      <c r="DNI1034" s="193"/>
      <c r="DNJ1034" s="193"/>
      <c r="DNK1034" s="193"/>
      <c r="DNL1034" s="193"/>
      <c r="DNM1034" s="193"/>
      <c r="DNN1034" s="193"/>
      <c r="DNO1034" s="193"/>
      <c r="DNP1034" s="193"/>
      <c r="DNQ1034" s="193"/>
      <c r="DNR1034" s="193"/>
      <c r="DNS1034" s="193"/>
      <c r="DNT1034" s="193"/>
      <c r="DNU1034" s="193"/>
      <c r="DNV1034" s="193"/>
      <c r="DNW1034" s="193"/>
      <c r="DNX1034" s="193"/>
      <c r="DNY1034" s="193"/>
      <c r="DNZ1034" s="193"/>
      <c r="DOA1034" s="193"/>
      <c r="DOB1034" s="193"/>
      <c r="DOC1034" s="193"/>
      <c r="DOD1034" s="193"/>
      <c r="DOE1034" s="193"/>
      <c r="DOF1034" s="193"/>
      <c r="DOG1034" s="193"/>
      <c r="DOH1034" s="193"/>
      <c r="DOI1034" s="193"/>
      <c r="DOJ1034" s="193"/>
      <c r="DOK1034" s="193"/>
      <c r="DOL1034" s="193"/>
      <c r="DOM1034" s="193"/>
      <c r="DON1034" s="193"/>
      <c r="DOO1034" s="193"/>
      <c r="DOP1034" s="193"/>
      <c r="DOQ1034" s="193"/>
      <c r="DOR1034" s="193"/>
      <c r="DOS1034" s="193"/>
      <c r="DOT1034" s="193"/>
      <c r="DOU1034" s="193"/>
      <c r="DOV1034" s="193"/>
      <c r="DOW1034" s="193"/>
      <c r="DOX1034" s="193"/>
      <c r="DOY1034" s="193"/>
      <c r="DOZ1034" s="193"/>
      <c r="DPA1034" s="193"/>
      <c r="DPB1034" s="193"/>
      <c r="DPC1034" s="193"/>
      <c r="DPD1034" s="193"/>
      <c r="DPE1034" s="193"/>
      <c r="DPF1034" s="193"/>
      <c r="DPG1034" s="193"/>
      <c r="DPH1034" s="193"/>
      <c r="DPI1034" s="193"/>
      <c r="DPJ1034" s="193"/>
      <c r="DPK1034" s="193"/>
      <c r="DPL1034" s="193"/>
      <c r="DPM1034" s="193"/>
      <c r="DPN1034" s="193"/>
      <c r="DPO1034" s="193"/>
      <c r="DPP1034" s="193"/>
      <c r="DPQ1034" s="193"/>
      <c r="DPR1034" s="193"/>
      <c r="DPS1034" s="193"/>
      <c r="DPT1034" s="193"/>
      <c r="DPU1034" s="193"/>
      <c r="DPV1034" s="193"/>
      <c r="DPW1034" s="193"/>
      <c r="DPX1034" s="193"/>
      <c r="DPY1034" s="193"/>
      <c r="DPZ1034" s="193"/>
      <c r="DQA1034" s="193"/>
      <c r="DQB1034" s="193"/>
      <c r="DQC1034" s="193"/>
      <c r="DQD1034" s="193"/>
      <c r="DQE1034" s="193"/>
      <c r="DQF1034" s="193"/>
      <c r="DQG1034" s="193"/>
      <c r="DQH1034" s="193"/>
      <c r="DQI1034" s="193"/>
      <c r="DQJ1034" s="193"/>
      <c r="DQK1034" s="193"/>
      <c r="DQL1034" s="193"/>
      <c r="DQM1034" s="193"/>
      <c r="DQN1034" s="193"/>
      <c r="DQO1034" s="193"/>
      <c r="DQP1034" s="193"/>
      <c r="DQQ1034" s="193"/>
      <c r="DQR1034" s="193"/>
      <c r="DQS1034" s="193"/>
      <c r="DQT1034" s="193"/>
      <c r="DQU1034" s="193"/>
      <c r="DQV1034" s="193"/>
      <c r="DQW1034" s="193"/>
      <c r="DQX1034" s="193"/>
      <c r="DQY1034" s="193"/>
      <c r="DQZ1034" s="193"/>
      <c r="DRA1034" s="193"/>
      <c r="DRB1034" s="193"/>
      <c r="DRC1034" s="193"/>
      <c r="DRD1034" s="193"/>
      <c r="DRE1034" s="193"/>
      <c r="DRF1034" s="193"/>
      <c r="DRG1034" s="193"/>
      <c r="DRH1034" s="193"/>
      <c r="DRI1034" s="193"/>
      <c r="DRJ1034" s="193"/>
      <c r="DRK1034" s="193"/>
      <c r="DRL1034" s="193"/>
      <c r="DRM1034" s="193"/>
      <c r="DRN1034" s="193"/>
      <c r="DRO1034" s="193"/>
      <c r="DRP1034" s="193"/>
      <c r="DRQ1034" s="193"/>
      <c r="DRR1034" s="193"/>
      <c r="DRS1034" s="193"/>
      <c r="DRT1034" s="193"/>
      <c r="DRU1034" s="193"/>
      <c r="DRV1034" s="193"/>
      <c r="DRW1034" s="193"/>
      <c r="DRX1034" s="193"/>
      <c r="DRY1034" s="193"/>
      <c r="DRZ1034" s="193"/>
      <c r="DSA1034" s="193"/>
      <c r="DSB1034" s="193"/>
      <c r="DSC1034" s="193"/>
      <c r="DSD1034" s="193"/>
      <c r="DSE1034" s="193"/>
      <c r="DSF1034" s="193"/>
      <c r="DSG1034" s="193"/>
      <c r="DSH1034" s="193"/>
      <c r="DSI1034" s="193"/>
      <c r="DSJ1034" s="193"/>
      <c r="DSK1034" s="193"/>
      <c r="DSL1034" s="193"/>
      <c r="DSM1034" s="193"/>
      <c r="DSN1034" s="193"/>
      <c r="DSO1034" s="193"/>
      <c r="DSP1034" s="193"/>
      <c r="DSQ1034" s="193"/>
      <c r="DSR1034" s="193"/>
      <c r="DSS1034" s="193"/>
      <c r="DST1034" s="193"/>
      <c r="DSU1034" s="193"/>
      <c r="DSV1034" s="193"/>
      <c r="DSW1034" s="193"/>
      <c r="DSX1034" s="193"/>
      <c r="DSY1034" s="193"/>
      <c r="DSZ1034" s="193"/>
      <c r="DTA1034" s="193"/>
      <c r="DTB1034" s="193"/>
      <c r="DTC1034" s="193"/>
      <c r="DTD1034" s="193"/>
      <c r="DTE1034" s="193"/>
      <c r="DTF1034" s="193"/>
      <c r="DTG1034" s="193"/>
      <c r="DTH1034" s="193"/>
      <c r="DTI1034" s="193"/>
      <c r="DTJ1034" s="193"/>
      <c r="DTK1034" s="193"/>
      <c r="DTL1034" s="193"/>
      <c r="DTM1034" s="193"/>
      <c r="DTN1034" s="193"/>
      <c r="DTO1034" s="193"/>
      <c r="DTP1034" s="193"/>
      <c r="DTQ1034" s="193"/>
      <c r="DTR1034" s="193"/>
      <c r="DTS1034" s="193"/>
      <c r="DTT1034" s="193"/>
      <c r="DTU1034" s="193"/>
      <c r="DTV1034" s="193"/>
      <c r="DTW1034" s="193"/>
      <c r="DTX1034" s="193"/>
      <c r="DTY1034" s="193"/>
      <c r="DTZ1034" s="193"/>
      <c r="DUA1034" s="193"/>
      <c r="DUB1034" s="193"/>
      <c r="DUC1034" s="193"/>
      <c r="DUD1034" s="193"/>
      <c r="DUE1034" s="193"/>
      <c r="DUF1034" s="193"/>
      <c r="DUG1034" s="193"/>
      <c r="DUH1034" s="193"/>
      <c r="DUI1034" s="193"/>
      <c r="DUJ1034" s="193"/>
      <c r="DUK1034" s="193"/>
      <c r="DUL1034" s="193"/>
      <c r="DUM1034" s="193"/>
      <c r="DUN1034" s="193"/>
      <c r="DUO1034" s="193"/>
      <c r="DUP1034" s="193"/>
      <c r="DUQ1034" s="193"/>
      <c r="DUR1034" s="193"/>
      <c r="DUS1034" s="193"/>
      <c r="DUT1034" s="193"/>
      <c r="DUU1034" s="193"/>
      <c r="DUV1034" s="193"/>
      <c r="DUW1034" s="193"/>
      <c r="DUX1034" s="193"/>
      <c r="DUY1034" s="193"/>
      <c r="DUZ1034" s="193"/>
      <c r="DVA1034" s="193"/>
      <c r="DVB1034" s="193"/>
      <c r="DVC1034" s="193"/>
      <c r="DVD1034" s="193"/>
      <c r="DVE1034" s="193"/>
      <c r="DVF1034" s="193"/>
      <c r="DVG1034" s="193"/>
      <c r="DVH1034" s="193"/>
      <c r="DVI1034" s="193"/>
      <c r="DVJ1034" s="193"/>
      <c r="DVK1034" s="193"/>
      <c r="DVL1034" s="193"/>
      <c r="DVM1034" s="193"/>
      <c r="DVN1034" s="193"/>
      <c r="DVO1034" s="193"/>
      <c r="DVP1034" s="193"/>
      <c r="DVQ1034" s="193"/>
      <c r="DVR1034" s="193"/>
      <c r="DVS1034" s="193"/>
      <c r="DVT1034" s="193"/>
      <c r="DVU1034" s="193"/>
      <c r="DVV1034" s="193"/>
      <c r="DVW1034" s="193"/>
      <c r="DVX1034" s="193"/>
      <c r="DVY1034" s="193"/>
      <c r="DVZ1034" s="193"/>
      <c r="DWA1034" s="193"/>
      <c r="DWB1034" s="193"/>
      <c r="DWC1034" s="193"/>
      <c r="DWD1034" s="193"/>
      <c r="DWE1034" s="193"/>
      <c r="DWF1034" s="193"/>
      <c r="DWG1034" s="193"/>
      <c r="DWH1034" s="193"/>
      <c r="DWI1034" s="193"/>
      <c r="DWJ1034" s="193"/>
      <c r="DWK1034" s="193"/>
      <c r="DWL1034" s="193"/>
      <c r="DWM1034" s="193"/>
      <c r="DWN1034" s="193"/>
      <c r="DWO1034" s="193"/>
      <c r="DWP1034" s="193"/>
      <c r="DWQ1034" s="193"/>
      <c r="DWR1034" s="193"/>
      <c r="DWS1034" s="193"/>
      <c r="DWT1034" s="193"/>
      <c r="DWU1034" s="193"/>
      <c r="DWV1034" s="193"/>
      <c r="DWW1034" s="193"/>
      <c r="DWX1034" s="193"/>
      <c r="DWY1034" s="193"/>
      <c r="DWZ1034" s="193"/>
      <c r="DXA1034" s="193"/>
      <c r="DXB1034" s="193"/>
      <c r="DXC1034" s="193"/>
      <c r="DXD1034" s="193"/>
      <c r="DXE1034" s="193"/>
      <c r="DXF1034" s="193"/>
      <c r="DXG1034" s="193"/>
      <c r="DXH1034" s="193"/>
      <c r="DXI1034" s="193"/>
      <c r="DXJ1034" s="193"/>
      <c r="DXK1034" s="193"/>
      <c r="DXL1034" s="193"/>
      <c r="DXM1034" s="193"/>
      <c r="DXN1034" s="193"/>
      <c r="DXO1034" s="193"/>
      <c r="DXP1034" s="193"/>
      <c r="DXQ1034" s="193"/>
      <c r="DXR1034" s="193"/>
      <c r="DXS1034" s="193"/>
      <c r="DXT1034" s="193"/>
      <c r="DXU1034" s="193"/>
      <c r="DXV1034" s="193"/>
      <c r="DXW1034" s="193"/>
      <c r="DXX1034" s="193"/>
      <c r="DXY1034" s="193"/>
      <c r="DXZ1034" s="193"/>
      <c r="DYA1034" s="193"/>
      <c r="DYB1034" s="193"/>
      <c r="DYC1034" s="193"/>
      <c r="DYD1034" s="193"/>
      <c r="DYE1034" s="193"/>
      <c r="DYF1034" s="193"/>
      <c r="DYG1034" s="193"/>
      <c r="DYH1034" s="193"/>
      <c r="DYI1034" s="193"/>
      <c r="DYJ1034" s="193"/>
      <c r="DYK1034" s="193"/>
      <c r="DYL1034" s="193"/>
      <c r="DYM1034" s="193"/>
      <c r="DYN1034" s="193"/>
      <c r="DYO1034" s="193"/>
      <c r="DYP1034" s="193"/>
      <c r="DYQ1034" s="193"/>
      <c r="DYR1034" s="193"/>
      <c r="DYS1034" s="193"/>
      <c r="DYT1034" s="193"/>
      <c r="DYU1034" s="193"/>
      <c r="DYV1034" s="193"/>
      <c r="DYW1034" s="193"/>
      <c r="DYX1034" s="193"/>
      <c r="DYY1034" s="193"/>
      <c r="DYZ1034" s="193"/>
      <c r="DZA1034" s="193"/>
      <c r="DZB1034" s="193"/>
      <c r="DZC1034" s="193"/>
      <c r="DZD1034" s="193"/>
      <c r="DZE1034" s="193"/>
      <c r="DZF1034" s="193"/>
      <c r="DZG1034" s="193"/>
      <c r="DZH1034" s="193"/>
      <c r="DZI1034" s="193"/>
      <c r="DZJ1034" s="193"/>
      <c r="DZK1034" s="193"/>
      <c r="DZL1034" s="193"/>
      <c r="DZM1034" s="193"/>
      <c r="DZN1034" s="193"/>
      <c r="DZO1034" s="193"/>
      <c r="DZP1034" s="193"/>
      <c r="DZQ1034" s="193"/>
      <c r="DZR1034" s="193"/>
      <c r="DZS1034" s="193"/>
      <c r="DZT1034" s="193"/>
      <c r="DZU1034" s="193"/>
      <c r="DZV1034" s="193"/>
      <c r="DZW1034" s="193"/>
      <c r="DZX1034" s="193"/>
      <c r="DZY1034" s="193"/>
      <c r="DZZ1034" s="193"/>
      <c r="EAA1034" s="193"/>
      <c r="EAB1034" s="193"/>
      <c r="EAC1034" s="193"/>
      <c r="EAD1034" s="193"/>
      <c r="EAE1034" s="193"/>
      <c r="EAF1034" s="193"/>
      <c r="EAG1034" s="193"/>
      <c r="EAH1034" s="193"/>
      <c r="EAI1034" s="193"/>
      <c r="EAJ1034" s="193"/>
      <c r="EAK1034" s="193"/>
      <c r="EAL1034" s="193"/>
      <c r="EAM1034" s="193"/>
      <c r="EAN1034" s="193"/>
      <c r="EAO1034" s="193"/>
      <c r="EAP1034" s="193"/>
      <c r="EAQ1034" s="193"/>
      <c r="EAR1034" s="193"/>
      <c r="EAS1034" s="193"/>
      <c r="EAT1034" s="193"/>
      <c r="EAU1034" s="193"/>
      <c r="EAV1034" s="193"/>
      <c r="EAW1034" s="193"/>
      <c r="EAX1034" s="193"/>
      <c r="EAY1034" s="193"/>
      <c r="EAZ1034" s="193"/>
      <c r="EBA1034" s="193"/>
      <c r="EBB1034" s="193"/>
      <c r="EBC1034" s="193"/>
      <c r="EBD1034" s="193"/>
      <c r="EBE1034" s="193"/>
      <c r="EBF1034" s="193"/>
      <c r="EBG1034" s="193"/>
      <c r="EBH1034" s="193"/>
      <c r="EBI1034" s="193"/>
      <c r="EBJ1034" s="193"/>
      <c r="EBK1034" s="193"/>
      <c r="EBL1034" s="193"/>
      <c r="EBM1034" s="193"/>
      <c r="EBN1034" s="193"/>
      <c r="EBO1034" s="193"/>
      <c r="EBP1034" s="193"/>
      <c r="EBQ1034" s="193"/>
      <c r="EBR1034" s="193"/>
      <c r="EBS1034" s="193"/>
      <c r="EBT1034" s="193"/>
      <c r="EBU1034" s="193"/>
      <c r="EBV1034" s="193"/>
      <c r="EBW1034" s="193"/>
      <c r="EBX1034" s="193"/>
      <c r="EBY1034" s="193"/>
      <c r="EBZ1034" s="193"/>
      <c r="ECA1034" s="193"/>
      <c r="ECB1034" s="193"/>
      <c r="ECC1034" s="193"/>
      <c r="ECD1034" s="193"/>
      <c r="ECE1034" s="193"/>
      <c r="ECF1034" s="193"/>
      <c r="ECG1034" s="193"/>
      <c r="ECH1034" s="193"/>
      <c r="ECI1034" s="193"/>
      <c r="ECJ1034" s="193"/>
      <c r="ECK1034" s="193"/>
      <c r="ECL1034" s="193"/>
      <c r="ECM1034" s="193"/>
      <c r="ECN1034" s="193"/>
      <c r="ECO1034" s="193"/>
      <c r="ECP1034" s="193"/>
      <c r="ECQ1034" s="193"/>
      <c r="ECR1034" s="193"/>
      <c r="ECS1034" s="193"/>
      <c r="ECT1034" s="193"/>
      <c r="ECU1034" s="193"/>
      <c r="ECV1034" s="193"/>
      <c r="ECW1034" s="193"/>
      <c r="ECX1034" s="193"/>
      <c r="ECY1034" s="193"/>
      <c r="ECZ1034" s="193"/>
      <c r="EDA1034" s="193"/>
      <c r="EDB1034" s="193"/>
      <c r="EDC1034" s="193"/>
      <c r="EDD1034" s="193"/>
      <c r="EDE1034" s="193"/>
      <c r="EDF1034" s="193"/>
      <c r="EDG1034" s="193"/>
      <c r="EDH1034" s="193"/>
      <c r="EDI1034" s="193"/>
      <c r="EDJ1034" s="193"/>
      <c r="EDK1034" s="193"/>
      <c r="EDL1034" s="193"/>
      <c r="EDM1034" s="193"/>
      <c r="EDN1034" s="193"/>
      <c r="EDO1034" s="193"/>
      <c r="EDP1034" s="193"/>
      <c r="EDQ1034" s="193"/>
      <c r="EDR1034" s="193"/>
      <c r="EDS1034" s="193"/>
      <c r="EDT1034" s="193"/>
      <c r="EDU1034" s="193"/>
      <c r="EDV1034" s="193"/>
      <c r="EDW1034" s="193"/>
      <c r="EDX1034" s="193"/>
      <c r="EDY1034" s="193"/>
      <c r="EDZ1034" s="193"/>
      <c r="EEA1034" s="193"/>
      <c r="EEB1034" s="193"/>
      <c r="EEC1034" s="193"/>
      <c r="EED1034" s="193"/>
      <c r="EEE1034" s="193"/>
      <c r="EEF1034" s="193"/>
      <c r="EEG1034" s="193"/>
      <c r="EEH1034" s="193"/>
      <c r="EEI1034" s="193"/>
      <c r="EEJ1034" s="193"/>
      <c r="EEK1034" s="193"/>
      <c r="EEL1034" s="193"/>
      <c r="EEM1034" s="193"/>
      <c r="EEN1034" s="193"/>
      <c r="EEO1034" s="193"/>
      <c r="EEP1034" s="193"/>
      <c r="EEQ1034" s="193"/>
      <c r="EER1034" s="193"/>
      <c r="EES1034" s="193"/>
      <c r="EET1034" s="193"/>
      <c r="EEU1034" s="193"/>
      <c r="EEV1034" s="193"/>
      <c r="EEW1034" s="193"/>
      <c r="EEX1034" s="193"/>
      <c r="EEY1034" s="193"/>
      <c r="EEZ1034" s="193"/>
      <c r="EFA1034" s="193"/>
      <c r="EFB1034" s="193"/>
      <c r="EFC1034" s="193"/>
      <c r="EFD1034" s="193"/>
      <c r="EFE1034" s="193"/>
      <c r="EFF1034" s="193"/>
      <c r="EFG1034" s="193"/>
      <c r="EFH1034" s="193"/>
      <c r="EFI1034" s="193"/>
      <c r="EFJ1034" s="193"/>
      <c r="EFK1034" s="193"/>
      <c r="EFL1034" s="193"/>
      <c r="EFM1034" s="193"/>
      <c r="EFN1034" s="193"/>
      <c r="EFO1034" s="193"/>
      <c r="EFP1034" s="193"/>
      <c r="EFQ1034" s="193"/>
      <c r="EFR1034" s="193"/>
      <c r="EFS1034" s="193"/>
      <c r="EFT1034" s="193"/>
      <c r="EFU1034" s="193"/>
      <c r="EFV1034" s="193"/>
      <c r="EFW1034" s="193"/>
      <c r="EFX1034" s="193"/>
      <c r="EFY1034" s="193"/>
      <c r="EFZ1034" s="193"/>
      <c r="EGA1034" s="193"/>
      <c r="EGB1034" s="193"/>
      <c r="EGC1034" s="193"/>
      <c r="EGD1034" s="193"/>
      <c r="EGE1034" s="193"/>
      <c r="EGF1034" s="193"/>
      <c r="EGG1034" s="193"/>
      <c r="EGH1034" s="193"/>
      <c r="EGI1034" s="193"/>
      <c r="EGJ1034" s="193"/>
      <c r="EGK1034" s="193"/>
      <c r="EGL1034" s="193"/>
      <c r="EGM1034" s="193"/>
      <c r="EGN1034" s="193"/>
      <c r="EGO1034" s="193"/>
      <c r="EGP1034" s="193"/>
      <c r="EGQ1034" s="193"/>
      <c r="EGR1034" s="193"/>
      <c r="EGS1034" s="193"/>
      <c r="EGT1034" s="193"/>
      <c r="EGU1034" s="193"/>
      <c r="EGV1034" s="193"/>
      <c r="EGW1034" s="193"/>
      <c r="EGX1034" s="193"/>
      <c r="EGY1034" s="193"/>
      <c r="EGZ1034" s="193"/>
      <c r="EHA1034" s="193"/>
      <c r="EHB1034" s="193"/>
      <c r="EHC1034" s="193"/>
      <c r="EHD1034" s="193"/>
      <c r="EHE1034" s="193"/>
      <c r="EHF1034" s="193"/>
      <c r="EHG1034" s="193"/>
      <c r="EHH1034" s="193"/>
      <c r="EHI1034" s="193"/>
      <c r="EHJ1034" s="193"/>
      <c r="EHK1034" s="193"/>
      <c r="EHL1034" s="193"/>
      <c r="EHM1034" s="193"/>
      <c r="EHN1034" s="193"/>
      <c r="EHO1034" s="193"/>
      <c r="EHP1034" s="193"/>
      <c r="EHQ1034" s="193"/>
      <c r="EHR1034" s="193"/>
      <c r="EHS1034" s="193"/>
      <c r="EHT1034" s="193"/>
      <c r="EHU1034" s="193"/>
      <c r="EHV1034" s="193"/>
      <c r="EHW1034" s="193"/>
      <c r="EHX1034" s="193"/>
      <c r="EHY1034" s="193"/>
      <c r="EHZ1034" s="193"/>
      <c r="EIA1034" s="193"/>
      <c r="EIB1034" s="193"/>
      <c r="EIC1034" s="193"/>
      <c r="EID1034" s="193"/>
      <c r="EIE1034" s="193"/>
      <c r="EIF1034" s="193"/>
      <c r="EIG1034" s="193"/>
      <c r="EIH1034" s="193"/>
      <c r="EII1034" s="193"/>
      <c r="EIJ1034" s="193"/>
      <c r="EIK1034" s="193"/>
      <c r="EIL1034" s="193"/>
      <c r="EIM1034" s="193"/>
      <c r="EIN1034" s="193"/>
      <c r="EIO1034" s="193"/>
      <c r="EIP1034" s="193"/>
      <c r="EIQ1034" s="193"/>
      <c r="EIR1034" s="193"/>
      <c r="EIS1034" s="193"/>
      <c r="EIT1034" s="193"/>
      <c r="EIU1034" s="193"/>
      <c r="EIV1034" s="193"/>
      <c r="EIW1034" s="193"/>
      <c r="EIX1034" s="193"/>
      <c r="EIY1034" s="193"/>
      <c r="EIZ1034" s="193"/>
      <c r="EJA1034" s="193"/>
      <c r="EJB1034" s="193"/>
      <c r="EJC1034" s="193"/>
      <c r="EJD1034" s="193"/>
      <c r="EJE1034" s="193"/>
      <c r="EJF1034" s="193"/>
      <c r="EJG1034" s="193"/>
      <c r="EJH1034" s="193"/>
      <c r="EJI1034" s="193"/>
      <c r="EJJ1034" s="193"/>
      <c r="EJK1034" s="193"/>
      <c r="EJL1034" s="193"/>
      <c r="EJM1034" s="193"/>
      <c r="EJN1034" s="193"/>
      <c r="EJO1034" s="193"/>
      <c r="EJP1034" s="193"/>
      <c r="EJQ1034" s="193"/>
      <c r="EJR1034" s="193"/>
      <c r="EJS1034" s="193"/>
      <c r="EJT1034" s="193"/>
      <c r="EJU1034" s="193"/>
      <c r="EJV1034" s="193"/>
      <c r="EJW1034" s="193"/>
      <c r="EJX1034" s="193"/>
      <c r="EJY1034" s="193"/>
      <c r="EJZ1034" s="193"/>
      <c r="EKA1034" s="193"/>
      <c r="EKB1034" s="193"/>
      <c r="EKC1034" s="193"/>
      <c r="EKD1034" s="193"/>
      <c r="EKE1034" s="193"/>
      <c r="EKF1034" s="193"/>
      <c r="EKG1034" s="193"/>
      <c r="EKH1034" s="193"/>
      <c r="EKI1034" s="193"/>
      <c r="EKJ1034" s="193"/>
      <c r="EKK1034" s="193"/>
      <c r="EKL1034" s="193"/>
      <c r="EKM1034" s="193"/>
      <c r="EKN1034" s="193"/>
      <c r="EKO1034" s="193"/>
      <c r="EKP1034" s="193"/>
      <c r="EKQ1034" s="193"/>
      <c r="EKR1034" s="193"/>
      <c r="EKS1034" s="193"/>
      <c r="EKT1034" s="193"/>
      <c r="EKU1034" s="193"/>
      <c r="EKV1034" s="193"/>
      <c r="EKW1034" s="193"/>
      <c r="EKX1034" s="193"/>
      <c r="EKY1034" s="193"/>
      <c r="EKZ1034" s="193"/>
      <c r="ELA1034" s="193"/>
      <c r="ELB1034" s="193"/>
      <c r="ELC1034" s="193"/>
      <c r="ELD1034" s="193"/>
      <c r="ELE1034" s="193"/>
      <c r="ELF1034" s="193"/>
      <c r="ELG1034" s="193"/>
      <c r="ELH1034" s="193"/>
      <c r="ELI1034" s="193"/>
      <c r="ELJ1034" s="193"/>
      <c r="ELK1034" s="193"/>
      <c r="ELL1034" s="193"/>
      <c r="ELM1034" s="193"/>
      <c r="ELN1034" s="193"/>
      <c r="ELO1034" s="193"/>
      <c r="ELP1034" s="193"/>
      <c r="ELQ1034" s="193"/>
      <c r="ELR1034" s="193"/>
      <c r="ELS1034" s="193"/>
      <c r="ELT1034" s="193"/>
      <c r="ELU1034" s="193"/>
      <c r="ELV1034" s="193"/>
      <c r="ELW1034" s="193"/>
      <c r="ELX1034" s="193"/>
      <c r="ELY1034" s="193"/>
      <c r="ELZ1034" s="193"/>
      <c r="EMA1034" s="193"/>
      <c r="EMB1034" s="193"/>
      <c r="EMC1034" s="193"/>
      <c r="EMD1034" s="193"/>
      <c r="EME1034" s="193"/>
      <c r="EMF1034" s="193"/>
      <c r="EMG1034" s="193"/>
      <c r="EMH1034" s="193"/>
      <c r="EMI1034" s="193"/>
      <c r="EMJ1034" s="193"/>
      <c r="EMK1034" s="193"/>
      <c r="EML1034" s="193"/>
      <c r="EMM1034" s="193"/>
      <c r="EMN1034" s="193"/>
      <c r="EMO1034" s="193"/>
      <c r="EMP1034" s="193"/>
      <c r="EMQ1034" s="193"/>
      <c r="EMR1034" s="193"/>
      <c r="EMS1034" s="193"/>
      <c r="EMT1034" s="193"/>
      <c r="EMU1034" s="193"/>
      <c r="EMV1034" s="193"/>
      <c r="EMW1034" s="193"/>
      <c r="EMX1034" s="193"/>
      <c r="EMY1034" s="193"/>
      <c r="EMZ1034" s="193"/>
      <c r="ENA1034" s="193"/>
      <c r="ENB1034" s="193"/>
      <c r="ENC1034" s="193"/>
      <c r="END1034" s="193"/>
      <c r="ENE1034" s="193"/>
      <c r="ENF1034" s="193"/>
      <c r="ENG1034" s="193"/>
      <c r="ENH1034" s="193"/>
      <c r="ENI1034" s="193"/>
      <c r="ENJ1034" s="193"/>
      <c r="ENK1034" s="193"/>
      <c r="ENL1034" s="193"/>
      <c r="ENM1034" s="193"/>
      <c r="ENN1034" s="193"/>
      <c r="ENO1034" s="193"/>
      <c r="ENP1034" s="193"/>
      <c r="ENQ1034" s="193"/>
      <c r="ENR1034" s="193"/>
      <c r="ENS1034" s="193"/>
      <c r="ENT1034" s="193"/>
      <c r="ENU1034" s="193"/>
      <c r="ENV1034" s="193"/>
      <c r="ENW1034" s="193"/>
      <c r="ENX1034" s="193"/>
      <c r="ENY1034" s="193"/>
      <c r="ENZ1034" s="193"/>
      <c r="EOA1034" s="193"/>
      <c r="EOB1034" s="193"/>
      <c r="EOC1034" s="193"/>
      <c r="EOD1034" s="193"/>
      <c r="EOE1034" s="193"/>
      <c r="EOF1034" s="193"/>
      <c r="EOG1034" s="193"/>
      <c r="EOH1034" s="193"/>
      <c r="EOI1034" s="193"/>
      <c r="EOJ1034" s="193"/>
      <c r="EOK1034" s="193"/>
      <c r="EOL1034" s="193"/>
      <c r="EOM1034" s="193"/>
      <c r="EON1034" s="193"/>
      <c r="EOO1034" s="193"/>
      <c r="EOP1034" s="193"/>
      <c r="EOQ1034" s="193"/>
      <c r="EOR1034" s="193"/>
      <c r="EOS1034" s="193"/>
      <c r="EOT1034" s="193"/>
      <c r="EOU1034" s="193"/>
      <c r="EOV1034" s="193"/>
      <c r="EOW1034" s="193"/>
      <c r="EOX1034" s="193"/>
      <c r="EOY1034" s="193"/>
      <c r="EOZ1034" s="193"/>
      <c r="EPA1034" s="193"/>
      <c r="EPB1034" s="193"/>
      <c r="EPC1034" s="193"/>
      <c r="EPD1034" s="193"/>
      <c r="EPE1034" s="193"/>
      <c r="EPF1034" s="193"/>
      <c r="EPG1034" s="193"/>
      <c r="EPH1034" s="193"/>
      <c r="EPI1034" s="193"/>
      <c r="EPJ1034" s="193"/>
      <c r="EPK1034" s="193"/>
      <c r="EPL1034" s="193"/>
      <c r="EPM1034" s="193"/>
      <c r="EPN1034" s="193"/>
      <c r="EPO1034" s="193"/>
      <c r="EPP1034" s="193"/>
      <c r="EPQ1034" s="193"/>
      <c r="EPR1034" s="193"/>
      <c r="EPS1034" s="193"/>
      <c r="EPT1034" s="193"/>
      <c r="EPU1034" s="193"/>
      <c r="EPV1034" s="193"/>
      <c r="EPW1034" s="193"/>
      <c r="EPX1034" s="193"/>
      <c r="EPY1034" s="193"/>
      <c r="EPZ1034" s="193"/>
      <c r="EQA1034" s="193"/>
      <c r="EQB1034" s="193"/>
      <c r="EQC1034" s="193"/>
      <c r="EQD1034" s="193"/>
      <c r="EQE1034" s="193"/>
      <c r="EQF1034" s="193"/>
      <c r="EQG1034" s="193"/>
      <c r="EQH1034" s="193"/>
      <c r="EQI1034" s="193"/>
      <c r="EQJ1034" s="193"/>
      <c r="EQK1034" s="193"/>
      <c r="EQL1034" s="193"/>
      <c r="EQM1034" s="193"/>
      <c r="EQN1034" s="193"/>
      <c r="EQO1034" s="193"/>
      <c r="EQP1034" s="193"/>
      <c r="EQQ1034" s="193"/>
      <c r="EQR1034" s="193"/>
      <c r="EQS1034" s="193"/>
      <c r="EQT1034" s="193"/>
      <c r="EQU1034" s="193"/>
      <c r="EQV1034" s="193"/>
      <c r="EQW1034" s="193"/>
      <c r="EQX1034" s="193"/>
      <c r="EQY1034" s="193"/>
      <c r="EQZ1034" s="193"/>
      <c r="ERA1034" s="193"/>
      <c r="ERB1034" s="193"/>
      <c r="ERC1034" s="193"/>
      <c r="ERD1034" s="193"/>
      <c r="ERE1034" s="193"/>
      <c r="ERF1034" s="193"/>
      <c r="ERG1034" s="193"/>
      <c r="ERH1034" s="193"/>
      <c r="ERI1034" s="193"/>
      <c r="ERJ1034" s="193"/>
      <c r="ERK1034" s="193"/>
      <c r="ERL1034" s="193"/>
      <c r="ERM1034" s="193"/>
      <c r="ERN1034" s="193"/>
      <c r="ERO1034" s="193"/>
      <c r="ERP1034" s="193"/>
      <c r="ERQ1034" s="193"/>
      <c r="ERR1034" s="193"/>
      <c r="ERS1034" s="193"/>
      <c r="ERT1034" s="193"/>
      <c r="ERU1034" s="193"/>
      <c r="ERV1034" s="193"/>
      <c r="ERW1034" s="193"/>
      <c r="ERX1034" s="193"/>
      <c r="ERY1034" s="193"/>
      <c r="ERZ1034" s="193"/>
      <c r="ESA1034" s="193"/>
      <c r="ESB1034" s="193"/>
      <c r="ESC1034" s="193"/>
      <c r="ESD1034" s="193"/>
      <c r="ESE1034" s="193"/>
      <c r="ESF1034" s="193"/>
      <c r="ESG1034" s="193"/>
      <c r="ESH1034" s="193"/>
      <c r="ESI1034" s="193"/>
      <c r="ESJ1034" s="193"/>
      <c r="ESK1034" s="193"/>
      <c r="ESL1034" s="193"/>
      <c r="ESM1034" s="193"/>
      <c r="ESN1034" s="193"/>
      <c r="ESO1034" s="193"/>
      <c r="ESP1034" s="193"/>
      <c r="ESQ1034" s="193"/>
      <c r="ESR1034" s="193"/>
      <c r="ESS1034" s="193"/>
      <c r="EST1034" s="193"/>
      <c r="ESU1034" s="193"/>
      <c r="ESV1034" s="193"/>
      <c r="ESW1034" s="193"/>
      <c r="ESX1034" s="193"/>
      <c r="ESY1034" s="193"/>
      <c r="ESZ1034" s="193"/>
      <c r="ETA1034" s="193"/>
      <c r="ETB1034" s="193"/>
      <c r="ETC1034" s="193"/>
      <c r="ETD1034" s="193"/>
      <c r="ETE1034" s="193"/>
      <c r="ETF1034" s="193"/>
      <c r="ETG1034" s="193"/>
      <c r="ETH1034" s="193"/>
      <c r="ETI1034" s="193"/>
      <c r="ETJ1034" s="193"/>
      <c r="ETK1034" s="193"/>
      <c r="ETL1034" s="193"/>
      <c r="ETM1034" s="193"/>
      <c r="ETN1034" s="193"/>
      <c r="ETO1034" s="193"/>
      <c r="ETP1034" s="193"/>
      <c r="ETQ1034" s="193"/>
      <c r="ETR1034" s="193"/>
      <c r="ETS1034" s="193"/>
      <c r="ETT1034" s="193"/>
      <c r="ETU1034" s="193"/>
      <c r="ETV1034" s="193"/>
      <c r="ETW1034" s="193"/>
      <c r="ETX1034" s="193"/>
      <c r="ETY1034" s="193"/>
      <c r="ETZ1034" s="193"/>
      <c r="EUA1034" s="193"/>
      <c r="EUB1034" s="193"/>
      <c r="EUC1034" s="193"/>
      <c r="EUD1034" s="193"/>
      <c r="EUE1034" s="193"/>
      <c r="EUF1034" s="193"/>
      <c r="EUG1034" s="193"/>
      <c r="EUH1034" s="193"/>
      <c r="EUI1034" s="193"/>
      <c r="EUJ1034" s="193"/>
      <c r="EUK1034" s="193"/>
      <c r="EUL1034" s="193"/>
      <c r="EUM1034" s="193"/>
      <c r="EUN1034" s="193"/>
      <c r="EUO1034" s="193"/>
      <c r="EUP1034" s="193"/>
      <c r="EUQ1034" s="193"/>
      <c r="EUR1034" s="193"/>
      <c r="EUS1034" s="193"/>
      <c r="EUT1034" s="193"/>
      <c r="EUU1034" s="193"/>
      <c r="EUV1034" s="193"/>
      <c r="EUW1034" s="193"/>
      <c r="EUX1034" s="193"/>
      <c r="EUY1034" s="193"/>
      <c r="EUZ1034" s="193"/>
      <c r="EVA1034" s="193"/>
      <c r="EVB1034" s="193"/>
      <c r="EVC1034" s="193"/>
      <c r="EVD1034" s="193"/>
      <c r="EVE1034" s="193"/>
      <c r="EVF1034" s="193"/>
      <c r="EVG1034" s="193"/>
      <c r="EVH1034" s="193"/>
      <c r="EVI1034" s="193"/>
      <c r="EVJ1034" s="193"/>
      <c r="EVK1034" s="193"/>
      <c r="EVL1034" s="193"/>
      <c r="EVM1034" s="193"/>
      <c r="EVN1034" s="193"/>
      <c r="EVO1034" s="193"/>
      <c r="EVP1034" s="193"/>
      <c r="EVQ1034" s="193"/>
      <c r="EVR1034" s="193"/>
      <c r="EVS1034" s="193"/>
      <c r="EVT1034" s="193"/>
      <c r="EVU1034" s="193"/>
      <c r="EVV1034" s="193"/>
      <c r="EVW1034" s="193"/>
      <c r="EVX1034" s="193"/>
      <c r="EVY1034" s="193"/>
      <c r="EVZ1034" s="193"/>
      <c r="EWA1034" s="193"/>
      <c r="EWB1034" s="193"/>
      <c r="EWC1034" s="193"/>
      <c r="EWD1034" s="193"/>
      <c r="EWE1034" s="193"/>
      <c r="EWF1034" s="193"/>
      <c r="EWG1034" s="193"/>
      <c r="EWH1034" s="193"/>
      <c r="EWI1034" s="193"/>
      <c r="EWJ1034" s="193"/>
      <c r="EWK1034" s="193"/>
      <c r="EWL1034" s="193"/>
      <c r="EWM1034" s="193"/>
      <c r="EWN1034" s="193"/>
      <c r="EWO1034" s="193"/>
      <c r="EWP1034" s="193"/>
      <c r="EWQ1034" s="193"/>
      <c r="EWR1034" s="193"/>
      <c r="EWS1034" s="193"/>
      <c r="EWT1034" s="193"/>
      <c r="EWU1034" s="193"/>
      <c r="EWV1034" s="193"/>
      <c r="EWW1034" s="193"/>
      <c r="EWX1034" s="193"/>
      <c r="EWY1034" s="193"/>
      <c r="EWZ1034" s="193"/>
      <c r="EXA1034" s="193"/>
      <c r="EXB1034" s="193"/>
      <c r="EXC1034" s="193"/>
      <c r="EXD1034" s="193"/>
      <c r="EXE1034" s="193"/>
      <c r="EXF1034" s="193"/>
      <c r="EXG1034" s="193"/>
      <c r="EXH1034" s="193"/>
      <c r="EXI1034" s="193"/>
      <c r="EXJ1034" s="193"/>
      <c r="EXK1034" s="193"/>
      <c r="EXL1034" s="193"/>
      <c r="EXM1034" s="193"/>
      <c r="EXN1034" s="193"/>
      <c r="EXO1034" s="193"/>
      <c r="EXP1034" s="193"/>
      <c r="EXQ1034" s="193"/>
      <c r="EXR1034" s="193"/>
      <c r="EXS1034" s="193"/>
      <c r="EXT1034" s="193"/>
      <c r="EXU1034" s="193"/>
      <c r="EXV1034" s="193"/>
      <c r="EXW1034" s="193"/>
      <c r="EXX1034" s="193"/>
      <c r="EXY1034" s="193"/>
      <c r="EXZ1034" s="193"/>
      <c r="EYA1034" s="193"/>
      <c r="EYB1034" s="193"/>
      <c r="EYC1034" s="193"/>
      <c r="EYD1034" s="193"/>
      <c r="EYE1034" s="193"/>
      <c r="EYF1034" s="193"/>
      <c r="EYG1034" s="193"/>
      <c r="EYH1034" s="193"/>
      <c r="EYI1034" s="193"/>
      <c r="EYJ1034" s="193"/>
      <c r="EYK1034" s="193"/>
      <c r="EYL1034" s="193"/>
      <c r="EYM1034" s="193"/>
      <c r="EYN1034" s="193"/>
      <c r="EYO1034" s="193"/>
      <c r="EYP1034" s="193"/>
      <c r="EYQ1034" s="193"/>
      <c r="EYR1034" s="193"/>
      <c r="EYS1034" s="193"/>
      <c r="EYT1034" s="193"/>
      <c r="EYU1034" s="193"/>
      <c r="EYV1034" s="193"/>
      <c r="EYW1034" s="193"/>
      <c r="EYX1034" s="193"/>
      <c r="EYY1034" s="193"/>
      <c r="EYZ1034" s="193"/>
      <c r="EZA1034" s="193"/>
      <c r="EZB1034" s="193"/>
      <c r="EZC1034" s="193"/>
      <c r="EZD1034" s="193"/>
      <c r="EZE1034" s="193"/>
      <c r="EZF1034" s="193"/>
      <c r="EZG1034" s="193"/>
      <c r="EZH1034" s="193"/>
      <c r="EZI1034" s="193"/>
      <c r="EZJ1034" s="193"/>
      <c r="EZK1034" s="193"/>
      <c r="EZL1034" s="193"/>
      <c r="EZM1034" s="193"/>
      <c r="EZN1034" s="193"/>
      <c r="EZO1034" s="193"/>
      <c r="EZP1034" s="193"/>
      <c r="EZQ1034" s="193"/>
      <c r="EZR1034" s="193"/>
      <c r="EZS1034" s="193"/>
      <c r="EZT1034" s="193"/>
      <c r="EZU1034" s="193"/>
      <c r="EZV1034" s="193"/>
      <c r="EZW1034" s="193"/>
      <c r="EZX1034" s="193"/>
      <c r="EZY1034" s="193"/>
      <c r="EZZ1034" s="193"/>
      <c r="FAA1034" s="193"/>
      <c r="FAB1034" s="193"/>
      <c r="FAC1034" s="193"/>
      <c r="FAD1034" s="193"/>
      <c r="FAE1034" s="193"/>
      <c r="FAF1034" s="193"/>
      <c r="FAG1034" s="193"/>
      <c r="FAH1034" s="193"/>
      <c r="FAI1034" s="193"/>
      <c r="FAJ1034" s="193"/>
      <c r="FAK1034" s="193"/>
      <c r="FAL1034" s="193"/>
      <c r="FAM1034" s="193"/>
      <c r="FAN1034" s="193"/>
      <c r="FAO1034" s="193"/>
      <c r="FAP1034" s="193"/>
      <c r="FAQ1034" s="193"/>
      <c r="FAR1034" s="193"/>
      <c r="FAS1034" s="193"/>
      <c r="FAT1034" s="193"/>
      <c r="FAU1034" s="193"/>
      <c r="FAV1034" s="193"/>
      <c r="FAW1034" s="193"/>
      <c r="FAX1034" s="193"/>
      <c r="FAY1034" s="193"/>
      <c r="FAZ1034" s="193"/>
      <c r="FBA1034" s="193"/>
      <c r="FBB1034" s="193"/>
      <c r="FBC1034" s="193"/>
      <c r="FBD1034" s="193"/>
      <c r="FBE1034" s="193"/>
      <c r="FBF1034" s="193"/>
      <c r="FBG1034" s="193"/>
      <c r="FBH1034" s="193"/>
      <c r="FBI1034" s="193"/>
      <c r="FBJ1034" s="193"/>
      <c r="FBK1034" s="193"/>
      <c r="FBL1034" s="193"/>
      <c r="FBM1034" s="193"/>
      <c r="FBN1034" s="193"/>
      <c r="FBO1034" s="193"/>
      <c r="FBP1034" s="193"/>
      <c r="FBQ1034" s="193"/>
      <c r="FBR1034" s="193"/>
      <c r="FBS1034" s="193"/>
      <c r="FBT1034" s="193"/>
      <c r="FBU1034" s="193"/>
      <c r="FBV1034" s="193"/>
      <c r="FBW1034" s="193"/>
      <c r="FBX1034" s="193"/>
      <c r="FBY1034" s="193"/>
      <c r="FBZ1034" s="193"/>
      <c r="FCA1034" s="193"/>
      <c r="FCB1034" s="193"/>
      <c r="FCC1034" s="193"/>
      <c r="FCD1034" s="193"/>
      <c r="FCE1034" s="193"/>
      <c r="FCF1034" s="193"/>
      <c r="FCG1034" s="193"/>
      <c r="FCH1034" s="193"/>
      <c r="FCI1034" s="193"/>
      <c r="FCJ1034" s="193"/>
      <c r="FCK1034" s="193"/>
      <c r="FCL1034" s="193"/>
      <c r="FCM1034" s="193"/>
      <c r="FCN1034" s="193"/>
      <c r="FCO1034" s="193"/>
      <c r="FCP1034" s="193"/>
      <c r="FCQ1034" s="193"/>
      <c r="FCR1034" s="193"/>
      <c r="FCS1034" s="193"/>
      <c r="FCT1034" s="193"/>
      <c r="FCU1034" s="193"/>
      <c r="FCV1034" s="193"/>
      <c r="FCW1034" s="193"/>
      <c r="FCX1034" s="193"/>
      <c r="FCY1034" s="193"/>
      <c r="FCZ1034" s="193"/>
      <c r="FDA1034" s="193"/>
      <c r="FDB1034" s="193"/>
      <c r="FDC1034" s="193"/>
      <c r="FDD1034" s="193"/>
      <c r="FDE1034" s="193"/>
      <c r="FDF1034" s="193"/>
      <c r="FDG1034" s="193"/>
      <c r="FDH1034" s="193"/>
      <c r="FDI1034" s="193"/>
      <c r="FDJ1034" s="193"/>
      <c r="FDK1034" s="193"/>
      <c r="FDL1034" s="193"/>
      <c r="FDM1034" s="193"/>
      <c r="FDN1034" s="193"/>
      <c r="FDO1034" s="193"/>
      <c r="FDP1034" s="193"/>
      <c r="FDQ1034" s="193"/>
      <c r="FDR1034" s="193"/>
      <c r="FDS1034" s="193"/>
      <c r="FDT1034" s="193"/>
      <c r="FDU1034" s="193"/>
      <c r="FDV1034" s="193"/>
      <c r="FDW1034" s="193"/>
      <c r="FDX1034" s="193"/>
      <c r="FDY1034" s="193"/>
      <c r="FDZ1034" s="193"/>
      <c r="FEA1034" s="193"/>
      <c r="FEB1034" s="193"/>
      <c r="FEC1034" s="193"/>
      <c r="FED1034" s="193"/>
      <c r="FEE1034" s="193"/>
      <c r="FEF1034" s="193"/>
      <c r="FEG1034" s="193"/>
      <c r="FEH1034" s="193"/>
      <c r="FEI1034" s="193"/>
      <c r="FEJ1034" s="193"/>
      <c r="FEK1034" s="193"/>
      <c r="FEL1034" s="193"/>
      <c r="FEM1034" s="193"/>
      <c r="FEN1034" s="193"/>
      <c r="FEO1034" s="193"/>
      <c r="FEP1034" s="193"/>
      <c r="FEQ1034" s="193"/>
      <c r="FER1034" s="193"/>
      <c r="FES1034" s="193"/>
      <c r="FET1034" s="193"/>
      <c r="FEU1034" s="193"/>
      <c r="FEV1034" s="193"/>
      <c r="FEW1034" s="193"/>
      <c r="FEX1034" s="193"/>
      <c r="FEY1034" s="193"/>
      <c r="FEZ1034" s="193"/>
      <c r="FFA1034" s="193"/>
      <c r="FFB1034" s="193"/>
      <c r="FFC1034" s="193"/>
      <c r="FFD1034" s="193"/>
      <c r="FFE1034" s="193"/>
      <c r="FFF1034" s="193"/>
      <c r="FFG1034" s="193"/>
      <c r="FFH1034" s="193"/>
      <c r="FFI1034" s="193"/>
      <c r="FFJ1034" s="193"/>
      <c r="FFK1034" s="193"/>
      <c r="FFL1034" s="193"/>
      <c r="FFM1034" s="193"/>
      <c r="FFN1034" s="193"/>
      <c r="FFO1034" s="193"/>
      <c r="FFP1034" s="193"/>
      <c r="FFQ1034" s="193"/>
      <c r="FFR1034" s="193"/>
      <c r="FFS1034" s="193"/>
      <c r="FFT1034" s="193"/>
      <c r="FFU1034" s="193"/>
      <c r="FFV1034" s="193"/>
      <c r="FFW1034" s="193"/>
      <c r="FFX1034" s="193"/>
      <c r="FFY1034" s="193"/>
      <c r="FFZ1034" s="193"/>
      <c r="FGA1034" s="193"/>
      <c r="FGB1034" s="193"/>
      <c r="FGC1034" s="193"/>
      <c r="FGD1034" s="193"/>
      <c r="FGE1034" s="193"/>
      <c r="FGF1034" s="193"/>
      <c r="FGG1034" s="193"/>
      <c r="FGH1034" s="193"/>
      <c r="FGI1034" s="193"/>
      <c r="FGJ1034" s="193"/>
      <c r="FGK1034" s="193"/>
      <c r="FGL1034" s="193"/>
      <c r="FGM1034" s="193"/>
      <c r="FGN1034" s="193"/>
      <c r="FGO1034" s="193"/>
      <c r="FGP1034" s="193"/>
      <c r="FGQ1034" s="193"/>
      <c r="FGR1034" s="193"/>
      <c r="FGS1034" s="193"/>
      <c r="FGT1034" s="193"/>
      <c r="FGU1034" s="193"/>
      <c r="FGV1034" s="193"/>
      <c r="FGW1034" s="193"/>
      <c r="FGX1034" s="193"/>
      <c r="FGY1034" s="193"/>
      <c r="FGZ1034" s="193"/>
      <c r="FHA1034" s="193"/>
      <c r="FHB1034" s="193"/>
      <c r="FHC1034" s="193"/>
      <c r="FHD1034" s="193"/>
      <c r="FHE1034" s="193"/>
      <c r="FHF1034" s="193"/>
      <c r="FHG1034" s="193"/>
      <c r="FHH1034" s="193"/>
      <c r="FHI1034" s="193"/>
      <c r="FHJ1034" s="193"/>
      <c r="FHK1034" s="193"/>
      <c r="FHL1034" s="193"/>
      <c r="FHM1034" s="193"/>
      <c r="FHN1034" s="193"/>
      <c r="FHO1034" s="193"/>
      <c r="FHP1034" s="193"/>
      <c r="FHQ1034" s="193"/>
      <c r="FHR1034" s="193"/>
      <c r="FHS1034" s="193"/>
      <c r="FHT1034" s="193"/>
      <c r="FHU1034" s="193"/>
      <c r="FHV1034" s="193"/>
      <c r="FHW1034" s="193"/>
      <c r="FHX1034" s="193"/>
      <c r="FHY1034" s="193"/>
      <c r="FHZ1034" s="193"/>
      <c r="FIA1034" s="193"/>
      <c r="FIB1034" s="193"/>
      <c r="FIC1034" s="193"/>
      <c r="FID1034" s="193"/>
      <c r="FIE1034" s="193"/>
      <c r="FIF1034" s="193"/>
      <c r="FIG1034" s="193"/>
      <c r="FIH1034" s="193"/>
      <c r="FII1034" s="193"/>
      <c r="FIJ1034" s="193"/>
      <c r="FIK1034" s="193"/>
      <c r="FIL1034" s="193"/>
      <c r="FIM1034" s="193"/>
      <c r="FIN1034" s="193"/>
      <c r="FIO1034" s="193"/>
      <c r="FIP1034" s="193"/>
      <c r="FIQ1034" s="193"/>
      <c r="FIR1034" s="193"/>
      <c r="FIS1034" s="193"/>
      <c r="FIT1034" s="193"/>
      <c r="FIU1034" s="193"/>
      <c r="FIV1034" s="193"/>
      <c r="FIW1034" s="193"/>
      <c r="FIX1034" s="193"/>
      <c r="FIY1034" s="193"/>
      <c r="FIZ1034" s="193"/>
      <c r="FJA1034" s="193"/>
      <c r="FJB1034" s="193"/>
      <c r="FJC1034" s="193"/>
      <c r="FJD1034" s="193"/>
      <c r="FJE1034" s="193"/>
      <c r="FJF1034" s="193"/>
      <c r="FJG1034" s="193"/>
      <c r="FJH1034" s="193"/>
      <c r="FJI1034" s="193"/>
      <c r="FJJ1034" s="193"/>
      <c r="FJK1034" s="193"/>
      <c r="FJL1034" s="193"/>
      <c r="FJM1034" s="193"/>
      <c r="FJN1034" s="193"/>
      <c r="FJO1034" s="193"/>
      <c r="FJP1034" s="193"/>
      <c r="FJQ1034" s="193"/>
      <c r="FJR1034" s="193"/>
      <c r="FJS1034" s="193"/>
      <c r="FJT1034" s="193"/>
      <c r="FJU1034" s="193"/>
      <c r="FJV1034" s="193"/>
      <c r="FJW1034" s="193"/>
      <c r="FJX1034" s="193"/>
      <c r="FJY1034" s="193"/>
      <c r="FJZ1034" s="193"/>
      <c r="FKA1034" s="193"/>
      <c r="FKB1034" s="193"/>
      <c r="FKC1034" s="193"/>
      <c r="FKD1034" s="193"/>
      <c r="FKE1034" s="193"/>
      <c r="FKF1034" s="193"/>
      <c r="FKG1034" s="193"/>
      <c r="FKH1034" s="193"/>
      <c r="FKI1034" s="193"/>
      <c r="FKJ1034" s="193"/>
      <c r="FKK1034" s="193"/>
      <c r="FKL1034" s="193"/>
      <c r="FKM1034" s="193"/>
      <c r="FKN1034" s="193"/>
      <c r="FKO1034" s="193"/>
      <c r="FKP1034" s="193"/>
      <c r="FKQ1034" s="193"/>
      <c r="FKR1034" s="193"/>
      <c r="FKS1034" s="193"/>
      <c r="FKT1034" s="193"/>
      <c r="FKU1034" s="193"/>
      <c r="FKV1034" s="193"/>
      <c r="FKW1034" s="193"/>
      <c r="FKX1034" s="193"/>
      <c r="FKY1034" s="193"/>
      <c r="FKZ1034" s="193"/>
      <c r="FLA1034" s="193"/>
      <c r="FLB1034" s="193"/>
      <c r="FLC1034" s="193"/>
      <c r="FLD1034" s="193"/>
      <c r="FLE1034" s="193"/>
      <c r="FLF1034" s="193"/>
      <c r="FLG1034" s="193"/>
      <c r="FLH1034" s="193"/>
      <c r="FLI1034" s="193"/>
      <c r="FLJ1034" s="193"/>
      <c r="FLK1034" s="193"/>
      <c r="FLL1034" s="193"/>
      <c r="FLM1034" s="193"/>
      <c r="FLN1034" s="193"/>
      <c r="FLO1034" s="193"/>
      <c r="FLP1034" s="193"/>
      <c r="FLQ1034" s="193"/>
      <c r="FLR1034" s="193"/>
      <c r="FLS1034" s="193"/>
      <c r="FLT1034" s="193"/>
      <c r="FLU1034" s="193"/>
      <c r="FLV1034" s="193"/>
      <c r="FLW1034" s="193"/>
      <c r="FLX1034" s="193"/>
      <c r="FLY1034" s="193"/>
      <c r="FLZ1034" s="193"/>
      <c r="FMA1034" s="193"/>
      <c r="FMB1034" s="193"/>
      <c r="FMC1034" s="193"/>
      <c r="FMD1034" s="193"/>
      <c r="FME1034" s="193"/>
      <c r="FMF1034" s="193"/>
      <c r="FMG1034" s="193"/>
      <c r="FMH1034" s="193"/>
      <c r="FMI1034" s="193"/>
      <c r="FMJ1034" s="193"/>
      <c r="FMK1034" s="193"/>
      <c r="FML1034" s="193"/>
      <c r="FMM1034" s="193"/>
      <c r="FMN1034" s="193"/>
      <c r="FMO1034" s="193"/>
      <c r="FMP1034" s="193"/>
      <c r="FMQ1034" s="193"/>
      <c r="FMR1034" s="193"/>
      <c r="FMS1034" s="193"/>
      <c r="FMT1034" s="193"/>
      <c r="FMU1034" s="193"/>
      <c r="FMV1034" s="193"/>
      <c r="FMW1034" s="193"/>
      <c r="FMX1034" s="193"/>
      <c r="FMY1034" s="193"/>
      <c r="FMZ1034" s="193"/>
      <c r="FNA1034" s="193"/>
      <c r="FNB1034" s="193"/>
      <c r="FNC1034" s="193"/>
      <c r="FND1034" s="193"/>
      <c r="FNE1034" s="193"/>
      <c r="FNF1034" s="193"/>
      <c r="FNG1034" s="193"/>
      <c r="FNH1034" s="193"/>
      <c r="FNI1034" s="193"/>
      <c r="FNJ1034" s="193"/>
      <c r="FNK1034" s="193"/>
      <c r="FNL1034" s="193"/>
      <c r="FNM1034" s="193"/>
      <c r="FNN1034" s="193"/>
      <c r="FNO1034" s="193"/>
      <c r="FNP1034" s="193"/>
      <c r="FNQ1034" s="193"/>
      <c r="FNR1034" s="193"/>
      <c r="FNS1034" s="193"/>
      <c r="FNT1034" s="193"/>
      <c r="FNU1034" s="193"/>
      <c r="FNV1034" s="193"/>
      <c r="FNW1034" s="193"/>
      <c r="FNX1034" s="193"/>
      <c r="FNY1034" s="193"/>
      <c r="FNZ1034" s="193"/>
      <c r="FOA1034" s="193"/>
      <c r="FOB1034" s="193"/>
      <c r="FOC1034" s="193"/>
      <c r="FOD1034" s="193"/>
      <c r="FOE1034" s="193"/>
      <c r="FOF1034" s="193"/>
      <c r="FOG1034" s="193"/>
      <c r="FOH1034" s="193"/>
      <c r="FOI1034" s="193"/>
      <c r="FOJ1034" s="193"/>
      <c r="FOK1034" s="193"/>
      <c r="FOL1034" s="193"/>
      <c r="FOM1034" s="193"/>
      <c r="FON1034" s="193"/>
      <c r="FOO1034" s="193"/>
      <c r="FOP1034" s="193"/>
      <c r="FOQ1034" s="193"/>
      <c r="FOR1034" s="193"/>
      <c r="FOS1034" s="193"/>
      <c r="FOT1034" s="193"/>
      <c r="FOU1034" s="193"/>
      <c r="FOV1034" s="193"/>
      <c r="FOW1034" s="193"/>
      <c r="FOX1034" s="193"/>
      <c r="FOY1034" s="193"/>
      <c r="FOZ1034" s="193"/>
      <c r="FPA1034" s="193"/>
      <c r="FPB1034" s="193"/>
      <c r="FPC1034" s="193"/>
      <c r="FPD1034" s="193"/>
      <c r="FPE1034" s="193"/>
      <c r="FPF1034" s="193"/>
      <c r="FPG1034" s="193"/>
      <c r="FPH1034" s="193"/>
      <c r="FPI1034" s="193"/>
      <c r="FPJ1034" s="193"/>
      <c r="FPK1034" s="193"/>
      <c r="FPL1034" s="193"/>
      <c r="FPM1034" s="193"/>
      <c r="FPN1034" s="193"/>
      <c r="FPO1034" s="193"/>
      <c r="FPP1034" s="193"/>
      <c r="FPQ1034" s="193"/>
      <c r="FPR1034" s="193"/>
      <c r="FPS1034" s="193"/>
      <c r="FPT1034" s="193"/>
      <c r="FPU1034" s="193"/>
      <c r="FPV1034" s="193"/>
      <c r="FPW1034" s="193"/>
      <c r="FPX1034" s="193"/>
      <c r="FPY1034" s="193"/>
      <c r="FPZ1034" s="193"/>
      <c r="FQA1034" s="193"/>
      <c r="FQB1034" s="193"/>
      <c r="FQC1034" s="193"/>
      <c r="FQD1034" s="193"/>
      <c r="FQE1034" s="193"/>
      <c r="FQF1034" s="193"/>
      <c r="FQG1034" s="193"/>
      <c r="FQH1034" s="193"/>
      <c r="FQI1034" s="193"/>
      <c r="FQJ1034" s="193"/>
      <c r="FQK1034" s="193"/>
      <c r="FQL1034" s="193"/>
      <c r="FQM1034" s="193"/>
      <c r="FQN1034" s="193"/>
      <c r="FQO1034" s="193"/>
      <c r="FQP1034" s="193"/>
      <c r="FQQ1034" s="193"/>
      <c r="FQR1034" s="193"/>
      <c r="FQS1034" s="193"/>
      <c r="FQT1034" s="193"/>
      <c r="FQU1034" s="193"/>
      <c r="FQV1034" s="193"/>
      <c r="FQW1034" s="193"/>
      <c r="FQX1034" s="193"/>
      <c r="FQY1034" s="193"/>
      <c r="FQZ1034" s="193"/>
      <c r="FRA1034" s="193"/>
      <c r="FRB1034" s="193"/>
      <c r="FRC1034" s="193"/>
      <c r="FRD1034" s="193"/>
      <c r="FRE1034" s="193"/>
      <c r="FRF1034" s="193"/>
      <c r="FRG1034" s="193"/>
      <c r="FRH1034" s="193"/>
      <c r="FRI1034" s="193"/>
      <c r="FRJ1034" s="193"/>
      <c r="FRK1034" s="193"/>
      <c r="FRL1034" s="193"/>
      <c r="FRM1034" s="193"/>
      <c r="FRN1034" s="193"/>
      <c r="FRO1034" s="193"/>
      <c r="FRP1034" s="193"/>
      <c r="FRQ1034" s="193"/>
      <c r="FRR1034" s="193"/>
      <c r="FRS1034" s="193"/>
      <c r="FRT1034" s="193"/>
      <c r="FRU1034" s="193"/>
      <c r="FRV1034" s="193"/>
      <c r="FRW1034" s="193"/>
      <c r="FRX1034" s="193"/>
      <c r="FRY1034" s="193"/>
      <c r="FRZ1034" s="193"/>
      <c r="FSA1034" s="193"/>
      <c r="FSB1034" s="193"/>
      <c r="FSC1034" s="193"/>
      <c r="FSD1034" s="193"/>
      <c r="FSE1034" s="193"/>
      <c r="FSF1034" s="193"/>
      <c r="FSG1034" s="193"/>
      <c r="FSH1034" s="193"/>
      <c r="FSI1034" s="193"/>
      <c r="FSJ1034" s="193"/>
      <c r="FSK1034" s="193"/>
      <c r="FSL1034" s="193"/>
      <c r="FSM1034" s="193"/>
      <c r="FSN1034" s="193"/>
      <c r="FSO1034" s="193"/>
      <c r="FSP1034" s="193"/>
      <c r="FSQ1034" s="193"/>
      <c r="FSR1034" s="193"/>
      <c r="FSS1034" s="193"/>
      <c r="FST1034" s="193"/>
      <c r="FSU1034" s="193"/>
      <c r="FSV1034" s="193"/>
      <c r="FSW1034" s="193"/>
      <c r="FSX1034" s="193"/>
      <c r="FSY1034" s="193"/>
      <c r="FSZ1034" s="193"/>
      <c r="FTA1034" s="193"/>
      <c r="FTB1034" s="193"/>
      <c r="FTC1034" s="193"/>
      <c r="FTD1034" s="193"/>
      <c r="FTE1034" s="193"/>
      <c r="FTF1034" s="193"/>
      <c r="FTG1034" s="193"/>
      <c r="FTH1034" s="193"/>
      <c r="FTI1034" s="193"/>
      <c r="FTJ1034" s="193"/>
      <c r="FTK1034" s="193"/>
      <c r="FTL1034" s="193"/>
      <c r="FTM1034" s="193"/>
      <c r="FTN1034" s="193"/>
      <c r="FTO1034" s="193"/>
      <c r="FTP1034" s="193"/>
      <c r="FTQ1034" s="193"/>
      <c r="FTR1034" s="193"/>
      <c r="FTS1034" s="193"/>
      <c r="FTT1034" s="193"/>
      <c r="FTU1034" s="193"/>
      <c r="FTV1034" s="193"/>
      <c r="FTW1034" s="193"/>
      <c r="FTX1034" s="193"/>
      <c r="FTY1034" s="193"/>
      <c r="FTZ1034" s="193"/>
      <c r="FUA1034" s="193"/>
      <c r="FUB1034" s="193"/>
      <c r="FUC1034" s="193"/>
      <c r="FUD1034" s="193"/>
      <c r="FUE1034" s="193"/>
      <c r="FUF1034" s="193"/>
      <c r="FUG1034" s="193"/>
      <c r="FUH1034" s="193"/>
      <c r="FUI1034" s="193"/>
      <c r="FUJ1034" s="193"/>
      <c r="FUK1034" s="193"/>
      <c r="FUL1034" s="193"/>
      <c r="FUM1034" s="193"/>
      <c r="FUN1034" s="193"/>
      <c r="FUO1034" s="193"/>
      <c r="FUP1034" s="193"/>
      <c r="FUQ1034" s="193"/>
      <c r="FUR1034" s="193"/>
      <c r="FUS1034" s="193"/>
      <c r="FUT1034" s="193"/>
      <c r="FUU1034" s="193"/>
      <c r="FUV1034" s="193"/>
      <c r="FUW1034" s="193"/>
      <c r="FUX1034" s="193"/>
      <c r="FUY1034" s="193"/>
      <c r="FUZ1034" s="193"/>
      <c r="FVA1034" s="193"/>
      <c r="FVB1034" s="193"/>
      <c r="FVC1034" s="193"/>
      <c r="FVD1034" s="193"/>
      <c r="FVE1034" s="193"/>
      <c r="FVF1034" s="193"/>
      <c r="FVG1034" s="193"/>
      <c r="FVH1034" s="193"/>
      <c r="FVI1034" s="193"/>
      <c r="FVJ1034" s="193"/>
      <c r="FVK1034" s="193"/>
      <c r="FVL1034" s="193"/>
      <c r="FVM1034" s="193"/>
      <c r="FVN1034" s="193"/>
      <c r="FVO1034" s="193"/>
      <c r="FVP1034" s="193"/>
      <c r="FVQ1034" s="193"/>
      <c r="FVR1034" s="193"/>
      <c r="FVS1034" s="193"/>
      <c r="FVT1034" s="193"/>
      <c r="FVU1034" s="193"/>
      <c r="FVV1034" s="193"/>
      <c r="FVW1034" s="193"/>
      <c r="FVX1034" s="193"/>
      <c r="FVY1034" s="193"/>
      <c r="FVZ1034" s="193"/>
      <c r="FWA1034" s="193"/>
      <c r="FWB1034" s="193"/>
      <c r="FWC1034" s="193"/>
      <c r="FWD1034" s="193"/>
      <c r="FWE1034" s="193"/>
      <c r="FWF1034" s="193"/>
      <c r="FWG1034" s="193"/>
      <c r="FWH1034" s="193"/>
      <c r="FWI1034" s="193"/>
      <c r="FWJ1034" s="193"/>
      <c r="FWK1034" s="193"/>
      <c r="FWL1034" s="193"/>
      <c r="FWM1034" s="193"/>
      <c r="FWN1034" s="193"/>
      <c r="FWO1034" s="193"/>
      <c r="FWP1034" s="193"/>
      <c r="FWQ1034" s="193"/>
      <c r="FWR1034" s="193"/>
      <c r="FWS1034" s="193"/>
      <c r="FWT1034" s="193"/>
      <c r="FWU1034" s="193"/>
      <c r="FWV1034" s="193"/>
      <c r="FWW1034" s="193"/>
      <c r="FWX1034" s="193"/>
      <c r="FWY1034" s="193"/>
      <c r="FWZ1034" s="193"/>
      <c r="FXA1034" s="193"/>
      <c r="FXB1034" s="193"/>
      <c r="FXC1034" s="193"/>
      <c r="FXD1034" s="193"/>
      <c r="FXE1034" s="193"/>
      <c r="FXF1034" s="193"/>
      <c r="FXG1034" s="193"/>
      <c r="FXH1034" s="193"/>
      <c r="FXI1034" s="193"/>
      <c r="FXJ1034" s="193"/>
      <c r="FXK1034" s="193"/>
      <c r="FXL1034" s="193"/>
      <c r="FXM1034" s="193"/>
      <c r="FXN1034" s="193"/>
      <c r="FXO1034" s="193"/>
      <c r="FXP1034" s="193"/>
      <c r="FXQ1034" s="193"/>
      <c r="FXR1034" s="193"/>
      <c r="FXS1034" s="193"/>
      <c r="FXT1034" s="193"/>
      <c r="FXU1034" s="193"/>
      <c r="FXV1034" s="193"/>
      <c r="FXW1034" s="193"/>
      <c r="FXX1034" s="193"/>
      <c r="FXY1034" s="193"/>
      <c r="FXZ1034" s="193"/>
      <c r="FYA1034" s="193"/>
      <c r="FYB1034" s="193"/>
      <c r="FYC1034" s="193"/>
      <c r="FYD1034" s="193"/>
      <c r="FYE1034" s="193"/>
      <c r="FYF1034" s="193"/>
      <c r="FYG1034" s="193"/>
      <c r="FYH1034" s="193"/>
      <c r="FYI1034" s="193"/>
      <c r="FYJ1034" s="193"/>
      <c r="FYK1034" s="193"/>
      <c r="FYL1034" s="193"/>
      <c r="FYM1034" s="193"/>
      <c r="FYN1034" s="193"/>
      <c r="FYO1034" s="193"/>
      <c r="FYP1034" s="193"/>
      <c r="FYQ1034" s="193"/>
      <c r="FYR1034" s="193"/>
      <c r="FYS1034" s="193"/>
      <c r="FYT1034" s="193"/>
      <c r="FYU1034" s="193"/>
      <c r="FYV1034" s="193"/>
      <c r="FYW1034" s="193"/>
      <c r="FYX1034" s="193"/>
      <c r="FYY1034" s="193"/>
      <c r="FYZ1034" s="193"/>
      <c r="FZA1034" s="193"/>
      <c r="FZB1034" s="193"/>
      <c r="FZC1034" s="193"/>
      <c r="FZD1034" s="193"/>
      <c r="FZE1034" s="193"/>
      <c r="FZF1034" s="193"/>
      <c r="FZG1034" s="193"/>
      <c r="FZH1034" s="193"/>
      <c r="FZI1034" s="193"/>
      <c r="FZJ1034" s="193"/>
      <c r="FZK1034" s="193"/>
      <c r="FZL1034" s="193"/>
      <c r="FZM1034" s="193"/>
      <c r="FZN1034" s="193"/>
      <c r="FZO1034" s="193"/>
      <c r="FZP1034" s="193"/>
      <c r="FZQ1034" s="193"/>
      <c r="FZR1034" s="193"/>
      <c r="FZS1034" s="193"/>
      <c r="FZT1034" s="193"/>
      <c r="FZU1034" s="193"/>
      <c r="FZV1034" s="193"/>
      <c r="FZW1034" s="193"/>
      <c r="FZX1034" s="193"/>
      <c r="FZY1034" s="193"/>
      <c r="FZZ1034" s="193"/>
      <c r="GAA1034" s="193"/>
      <c r="GAB1034" s="193"/>
      <c r="GAC1034" s="193"/>
      <c r="GAD1034" s="193"/>
      <c r="GAE1034" s="193"/>
      <c r="GAF1034" s="193"/>
      <c r="GAG1034" s="193"/>
      <c r="GAH1034" s="193"/>
      <c r="GAI1034" s="193"/>
      <c r="GAJ1034" s="193"/>
      <c r="GAK1034" s="193"/>
      <c r="GAL1034" s="193"/>
      <c r="GAM1034" s="193"/>
      <c r="GAN1034" s="193"/>
      <c r="GAO1034" s="193"/>
      <c r="GAP1034" s="193"/>
      <c r="GAQ1034" s="193"/>
      <c r="GAR1034" s="193"/>
      <c r="GAS1034" s="193"/>
      <c r="GAT1034" s="193"/>
      <c r="GAU1034" s="193"/>
      <c r="GAV1034" s="193"/>
      <c r="GAW1034" s="193"/>
      <c r="GAX1034" s="193"/>
      <c r="GAY1034" s="193"/>
      <c r="GAZ1034" s="193"/>
      <c r="GBA1034" s="193"/>
      <c r="GBB1034" s="193"/>
      <c r="GBC1034" s="193"/>
      <c r="GBD1034" s="193"/>
      <c r="GBE1034" s="193"/>
      <c r="GBF1034" s="193"/>
      <c r="GBG1034" s="193"/>
      <c r="GBH1034" s="193"/>
      <c r="GBI1034" s="193"/>
      <c r="GBJ1034" s="193"/>
      <c r="GBK1034" s="193"/>
      <c r="GBL1034" s="193"/>
      <c r="GBM1034" s="193"/>
      <c r="GBN1034" s="193"/>
      <c r="GBO1034" s="193"/>
      <c r="GBP1034" s="193"/>
      <c r="GBQ1034" s="193"/>
      <c r="GBR1034" s="193"/>
      <c r="GBS1034" s="193"/>
      <c r="GBT1034" s="193"/>
      <c r="GBU1034" s="193"/>
      <c r="GBV1034" s="193"/>
      <c r="GBW1034" s="193"/>
      <c r="GBX1034" s="193"/>
      <c r="GBY1034" s="193"/>
      <c r="GBZ1034" s="193"/>
      <c r="GCA1034" s="193"/>
      <c r="GCB1034" s="193"/>
      <c r="GCC1034" s="193"/>
      <c r="GCD1034" s="193"/>
      <c r="GCE1034" s="193"/>
      <c r="GCF1034" s="193"/>
      <c r="GCG1034" s="193"/>
      <c r="GCH1034" s="193"/>
      <c r="GCI1034" s="193"/>
      <c r="GCJ1034" s="193"/>
      <c r="GCK1034" s="193"/>
      <c r="GCL1034" s="193"/>
      <c r="GCM1034" s="193"/>
      <c r="GCN1034" s="193"/>
      <c r="GCO1034" s="193"/>
      <c r="GCP1034" s="193"/>
      <c r="GCQ1034" s="193"/>
      <c r="GCR1034" s="193"/>
      <c r="GCS1034" s="193"/>
      <c r="GCT1034" s="193"/>
      <c r="GCU1034" s="193"/>
      <c r="GCV1034" s="193"/>
      <c r="GCW1034" s="193"/>
      <c r="GCX1034" s="193"/>
      <c r="GCY1034" s="193"/>
      <c r="GCZ1034" s="193"/>
      <c r="GDA1034" s="193"/>
      <c r="GDB1034" s="193"/>
      <c r="GDC1034" s="193"/>
      <c r="GDD1034" s="193"/>
      <c r="GDE1034" s="193"/>
      <c r="GDF1034" s="193"/>
      <c r="GDG1034" s="193"/>
      <c r="GDH1034" s="193"/>
      <c r="GDI1034" s="193"/>
      <c r="GDJ1034" s="193"/>
      <c r="GDK1034" s="193"/>
      <c r="GDL1034" s="193"/>
      <c r="GDM1034" s="193"/>
      <c r="GDN1034" s="193"/>
      <c r="GDO1034" s="193"/>
      <c r="GDP1034" s="193"/>
      <c r="GDQ1034" s="193"/>
      <c r="GDR1034" s="193"/>
      <c r="GDS1034" s="193"/>
      <c r="GDT1034" s="193"/>
      <c r="GDU1034" s="193"/>
      <c r="GDV1034" s="193"/>
      <c r="GDW1034" s="193"/>
      <c r="GDX1034" s="193"/>
      <c r="GDY1034" s="193"/>
      <c r="GDZ1034" s="193"/>
      <c r="GEA1034" s="193"/>
      <c r="GEB1034" s="193"/>
      <c r="GEC1034" s="193"/>
      <c r="GED1034" s="193"/>
      <c r="GEE1034" s="193"/>
      <c r="GEF1034" s="193"/>
      <c r="GEG1034" s="193"/>
      <c r="GEH1034" s="193"/>
      <c r="GEI1034" s="193"/>
      <c r="GEJ1034" s="193"/>
      <c r="GEK1034" s="193"/>
      <c r="GEL1034" s="193"/>
      <c r="GEM1034" s="193"/>
      <c r="GEN1034" s="193"/>
      <c r="GEO1034" s="193"/>
      <c r="GEP1034" s="193"/>
      <c r="GEQ1034" s="193"/>
      <c r="GER1034" s="193"/>
      <c r="GES1034" s="193"/>
      <c r="GET1034" s="193"/>
      <c r="GEU1034" s="193"/>
      <c r="GEV1034" s="193"/>
      <c r="GEW1034" s="193"/>
      <c r="GEX1034" s="193"/>
      <c r="GEY1034" s="193"/>
      <c r="GEZ1034" s="193"/>
      <c r="GFA1034" s="193"/>
      <c r="GFB1034" s="193"/>
      <c r="GFC1034" s="193"/>
      <c r="GFD1034" s="193"/>
      <c r="GFE1034" s="193"/>
      <c r="GFF1034" s="193"/>
      <c r="GFG1034" s="193"/>
      <c r="GFH1034" s="193"/>
      <c r="GFI1034" s="193"/>
      <c r="GFJ1034" s="193"/>
      <c r="GFK1034" s="193"/>
      <c r="GFL1034" s="193"/>
      <c r="GFM1034" s="193"/>
      <c r="GFN1034" s="193"/>
      <c r="GFO1034" s="193"/>
      <c r="GFP1034" s="193"/>
      <c r="GFQ1034" s="193"/>
      <c r="GFR1034" s="193"/>
      <c r="GFS1034" s="193"/>
      <c r="GFT1034" s="193"/>
      <c r="GFU1034" s="193"/>
      <c r="GFV1034" s="193"/>
      <c r="GFW1034" s="193"/>
      <c r="GFX1034" s="193"/>
      <c r="GFY1034" s="193"/>
      <c r="GFZ1034" s="193"/>
      <c r="GGA1034" s="193"/>
      <c r="GGB1034" s="193"/>
      <c r="GGC1034" s="193"/>
      <c r="GGD1034" s="193"/>
      <c r="GGE1034" s="193"/>
      <c r="GGF1034" s="193"/>
      <c r="GGG1034" s="193"/>
      <c r="GGH1034" s="193"/>
      <c r="GGI1034" s="193"/>
      <c r="GGJ1034" s="193"/>
      <c r="GGK1034" s="193"/>
      <c r="GGL1034" s="193"/>
      <c r="GGM1034" s="193"/>
      <c r="GGN1034" s="193"/>
      <c r="GGO1034" s="193"/>
      <c r="GGP1034" s="193"/>
      <c r="GGQ1034" s="193"/>
      <c r="GGR1034" s="193"/>
      <c r="GGS1034" s="193"/>
      <c r="GGT1034" s="193"/>
      <c r="GGU1034" s="193"/>
      <c r="GGV1034" s="193"/>
      <c r="GGW1034" s="193"/>
      <c r="GGX1034" s="193"/>
      <c r="GGY1034" s="193"/>
      <c r="GGZ1034" s="193"/>
      <c r="GHA1034" s="193"/>
      <c r="GHB1034" s="193"/>
      <c r="GHC1034" s="193"/>
      <c r="GHD1034" s="193"/>
      <c r="GHE1034" s="193"/>
      <c r="GHF1034" s="193"/>
      <c r="GHG1034" s="193"/>
      <c r="GHH1034" s="193"/>
      <c r="GHI1034" s="193"/>
      <c r="GHJ1034" s="193"/>
      <c r="GHK1034" s="193"/>
      <c r="GHL1034" s="193"/>
      <c r="GHM1034" s="193"/>
      <c r="GHN1034" s="193"/>
      <c r="GHO1034" s="193"/>
      <c r="GHP1034" s="193"/>
      <c r="GHQ1034" s="193"/>
      <c r="GHR1034" s="193"/>
      <c r="GHS1034" s="193"/>
      <c r="GHT1034" s="193"/>
      <c r="GHU1034" s="193"/>
      <c r="GHV1034" s="193"/>
      <c r="GHW1034" s="193"/>
      <c r="GHX1034" s="193"/>
      <c r="GHY1034" s="193"/>
      <c r="GHZ1034" s="193"/>
      <c r="GIA1034" s="193"/>
      <c r="GIB1034" s="193"/>
      <c r="GIC1034" s="193"/>
      <c r="GID1034" s="193"/>
      <c r="GIE1034" s="193"/>
      <c r="GIF1034" s="193"/>
      <c r="GIG1034" s="193"/>
      <c r="GIH1034" s="193"/>
      <c r="GII1034" s="193"/>
      <c r="GIJ1034" s="193"/>
      <c r="GIK1034" s="193"/>
      <c r="GIL1034" s="193"/>
      <c r="GIM1034" s="193"/>
      <c r="GIN1034" s="193"/>
      <c r="GIO1034" s="193"/>
      <c r="GIP1034" s="193"/>
      <c r="GIQ1034" s="193"/>
      <c r="GIR1034" s="193"/>
      <c r="GIS1034" s="193"/>
      <c r="GIT1034" s="193"/>
      <c r="GIU1034" s="193"/>
      <c r="GIV1034" s="193"/>
      <c r="GIW1034" s="193"/>
      <c r="GIX1034" s="193"/>
      <c r="GIY1034" s="193"/>
      <c r="GIZ1034" s="193"/>
      <c r="GJA1034" s="193"/>
      <c r="GJB1034" s="193"/>
      <c r="GJC1034" s="193"/>
      <c r="GJD1034" s="193"/>
      <c r="GJE1034" s="193"/>
      <c r="GJF1034" s="193"/>
      <c r="GJG1034" s="193"/>
      <c r="GJH1034" s="193"/>
      <c r="GJI1034" s="193"/>
      <c r="GJJ1034" s="193"/>
      <c r="GJK1034" s="193"/>
      <c r="GJL1034" s="193"/>
      <c r="GJM1034" s="193"/>
      <c r="GJN1034" s="193"/>
      <c r="GJO1034" s="193"/>
      <c r="GJP1034" s="193"/>
      <c r="GJQ1034" s="193"/>
      <c r="GJR1034" s="193"/>
      <c r="GJS1034" s="193"/>
      <c r="GJT1034" s="193"/>
      <c r="GJU1034" s="193"/>
      <c r="GJV1034" s="193"/>
      <c r="GJW1034" s="193"/>
      <c r="GJX1034" s="193"/>
      <c r="GJY1034" s="193"/>
      <c r="GJZ1034" s="193"/>
      <c r="GKA1034" s="193"/>
      <c r="GKB1034" s="193"/>
      <c r="GKC1034" s="193"/>
      <c r="GKD1034" s="193"/>
      <c r="GKE1034" s="193"/>
      <c r="GKF1034" s="193"/>
      <c r="GKG1034" s="193"/>
      <c r="GKH1034" s="193"/>
      <c r="GKI1034" s="193"/>
      <c r="GKJ1034" s="193"/>
      <c r="GKK1034" s="193"/>
      <c r="GKL1034" s="193"/>
      <c r="GKM1034" s="193"/>
      <c r="GKN1034" s="193"/>
      <c r="GKO1034" s="193"/>
      <c r="GKP1034" s="193"/>
      <c r="GKQ1034" s="193"/>
      <c r="GKR1034" s="193"/>
      <c r="GKS1034" s="193"/>
      <c r="GKT1034" s="193"/>
      <c r="GKU1034" s="193"/>
      <c r="GKV1034" s="193"/>
      <c r="GKW1034" s="193"/>
      <c r="GKX1034" s="193"/>
      <c r="GKY1034" s="193"/>
      <c r="GKZ1034" s="193"/>
      <c r="GLA1034" s="193"/>
      <c r="GLB1034" s="193"/>
      <c r="GLC1034" s="193"/>
      <c r="GLD1034" s="193"/>
      <c r="GLE1034" s="193"/>
      <c r="GLF1034" s="193"/>
      <c r="GLG1034" s="193"/>
      <c r="GLH1034" s="193"/>
      <c r="GLI1034" s="193"/>
      <c r="GLJ1034" s="193"/>
      <c r="GLK1034" s="193"/>
      <c r="GLL1034" s="193"/>
      <c r="GLM1034" s="193"/>
      <c r="GLN1034" s="193"/>
      <c r="GLO1034" s="193"/>
      <c r="GLP1034" s="193"/>
      <c r="GLQ1034" s="193"/>
      <c r="GLR1034" s="193"/>
      <c r="GLS1034" s="193"/>
      <c r="GLT1034" s="193"/>
      <c r="GLU1034" s="193"/>
      <c r="GLV1034" s="193"/>
      <c r="GLW1034" s="193"/>
      <c r="GLX1034" s="193"/>
      <c r="GLY1034" s="193"/>
      <c r="GLZ1034" s="193"/>
      <c r="GMA1034" s="193"/>
      <c r="GMB1034" s="193"/>
      <c r="GMC1034" s="193"/>
      <c r="GMD1034" s="193"/>
      <c r="GME1034" s="193"/>
      <c r="GMF1034" s="193"/>
      <c r="GMG1034" s="193"/>
      <c r="GMH1034" s="193"/>
      <c r="GMI1034" s="193"/>
      <c r="GMJ1034" s="193"/>
      <c r="GMK1034" s="193"/>
      <c r="GML1034" s="193"/>
      <c r="GMM1034" s="193"/>
      <c r="GMN1034" s="193"/>
      <c r="GMO1034" s="193"/>
      <c r="GMP1034" s="193"/>
      <c r="GMQ1034" s="193"/>
      <c r="GMR1034" s="193"/>
      <c r="GMS1034" s="193"/>
      <c r="GMT1034" s="193"/>
      <c r="GMU1034" s="193"/>
      <c r="GMV1034" s="193"/>
      <c r="GMW1034" s="193"/>
      <c r="GMX1034" s="193"/>
      <c r="GMY1034" s="193"/>
      <c r="GMZ1034" s="193"/>
      <c r="GNA1034" s="193"/>
      <c r="GNB1034" s="193"/>
      <c r="GNC1034" s="193"/>
      <c r="GND1034" s="193"/>
      <c r="GNE1034" s="193"/>
      <c r="GNF1034" s="193"/>
      <c r="GNG1034" s="193"/>
      <c r="GNH1034" s="193"/>
      <c r="GNI1034" s="193"/>
      <c r="GNJ1034" s="193"/>
      <c r="GNK1034" s="193"/>
      <c r="GNL1034" s="193"/>
      <c r="GNM1034" s="193"/>
      <c r="GNN1034" s="193"/>
      <c r="GNO1034" s="193"/>
      <c r="GNP1034" s="193"/>
      <c r="GNQ1034" s="193"/>
      <c r="GNR1034" s="193"/>
      <c r="GNS1034" s="193"/>
      <c r="GNT1034" s="193"/>
      <c r="GNU1034" s="193"/>
      <c r="GNV1034" s="193"/>
      <c r="GNW1034" s="193"/>
      <c r="GNX1034" s="193"/>
      <c r="GNY1034" s="193"/>
      <c r="GNZ1034" s="193"/>
      <c r="GOA1034" s="193"/>
      <c r="GOB1034" s="193"/>
      <c r="GOC1034" s="193"/>
      <c r="GOD1034" s="193"/>
      <c r="GOE1034" s="193"/>
      <c r="GOF1034" s="193"/>
      <c r="GOG1034" s="193"/>
      <c r="GOH1034" s="193"/>
      <c r="GOI1034" s="193"/>
      <c r="GOJ1034" s="193"/>
      <c r="GOK1034" s="193"/>
      <c r="GOL1034" s="193"/>
      <c r="GOM1034" s="193"/>
      <c r="GON1034" s="193"/>
      <c r="GOO1034" s="193"/>
      <c r="GOP1034" s="193"/>
      <c r="GOQ1034" s="193"/>
      <c r="GOR1034" s="193"/>
      <c r="GOS1034" s="193"/>
      <c r="GOT1034" s="193"/>
      <c r="GOU1034" s="193"/>
      <c r="GOV1034" s="193"/>
      <c r="GOW1034" s="193"/>
      <c r="GOX1034" s="193"/>
      <c r="GOY1034" s="193"/>
      <c r="GOZ1034" s="193"/>
      <c r="GPA1034" s="193"/>
      <c r="GPB1034" s="193"/>
      <c r="GPC1034" s="193"/>
      <c r="GPD1034" s="193"/>
      <c r="GPE1034" s="193"/>
      <c r="GPF1034" s="193"/>
      <c r="GPG1034" s="193"/>
      <c r="GPH1034" s="193"/>
      <c r="GPI1034" s="193"/>
      <c r="GPJ1034" s="193"/>
      <c r="GPK1034" s="193"/>
      <c r="GPL1034" s="193"/>
      <c r="GPM1034" s="193"/>
      <c r="GPN1034" s="193"/>
      <c r="GPO1034" s="193"/>
      <c r="GPP1034" s="193"/>
      <c r="GPQ1034" s="193"/>
      <c r="GPR1034" s="193"/>
      <c r="GPS1034" s="193"/>
      <c r="GPT1034" s="193"/>
      <c r="GPU1034" s="193"/>
      <c r="GPV1034" s="193"/>
      <c r="GPW1034" s="193"/>
      <c r="GPX1034" s="193"/>
      <c r="GPY1034" s="193"/>
      <c r="GPZ1034" s="193"/>
      <c r="GQA1034" s="193"/>
      <c r="GQB1034" s="193"/>
      <c r="GQC1034" s="193"/>
      <c r="GQD1034" s="193"/>
      <c r="GQE1034" s="193"/>
      <c r="GQF1034" s="193"/>
      <c r="GQG1034" s="193"/>
      <c r="GQH1034" s="193"/>
      <c r="GQI1034" s="193"/>
      <c r="GQJ1034" s="193"/>
      <c r="GQK1034" s="193"/>
      <c r="GQL1034" s="193"/>
      <c r="GQM1034" s="193"/>
      <c r="GQN1034" s="193"/>
      <c r="GQO1034" s="193"/>
      <c r="GQP1034" s="193"/>
      <c r="GQQ1034" s="193"/>
      <c r="GQR1034" s="193"/>
      <c r="GQS1034" s="193"/>
      <c r="GQT1034" s="193"/>
      <c r="GQU1034" s="193"/>
      <c r="GQV1034" s="193"/>
      <c r="GQW1034" s="193"/>
      <c r="GQX1034" s="193"/>
      <c r="GQY1034" s="193"/>
      <c r="GQZ1034" s="193"/>
      <c r="GRA1034" s="193"/>
      <c r="GRB1034" s="193"/>
      <c r="GRC1034" s="193"/>
      <c r="GRD1034" s="193"/>
      <c r="GRE1034" s="193"/>
      <c r="GRF1034" s="193"/>
      <c r="GRG1034" s="193"/>
      <c r="GRH1034" s="193"/>
      <c r="GRI1034" s="193"/>
      <c r="GRJ1034" s="193"/>
      <c r="GRK1034" s="193"/>
      <c r="GRL1034" s="193"/>
      <c r="GRM1034" s="193"/>
      <c r="GRN1034" s="193"/>
      <c r="GRO1034" s="193"/>
      <c r="GRP1034" s="193"/>
      <c r="GRQ1034" s="193"/>
      <c r="GRR1034" s="193"/>
      <c r="GRS1034" s="193"/>
      <c r="GRT1034" s="193"/>
      <c r="GRU1034" s="193"/>
      <c r="GRV1034" s="193"/>
      <c r="GRW1034" s="193"/>
      <c r="GRX1034" s="193"/>
      <c r="GRY1034" s="193"/>
      <c r="GRZ1034" s="193"/>
      <c r="GSA1034" s="193"/>
      <c r="GSB1034" s="193"/>
      <c r="GSC1034" s="193"/>
      <c r="GSD1034" s="193"/>
      <c r="GSE1034" s="193"/>
      <c r="GSF1034" s="193"/>
      <c r="GSG1034" s="193"/>
      <c r="GSH1034" s="193"/>
      <c r="GSI1034" s="193"/>
      <c r="GSJ1034" s="193"/>
      <c r="GSK1034" s="193"/>
      <c r="GSL1034" s="193"/>
      <c r="GSM1034" s="193"/>
      <c r="GSN1034" s="193"/>
      <c r="GSO1034" s="193"/>
      <c r="GSP1034" s="193"/>
      <c r="GSQ1034" s="193"/>
      <c r="GSR1034" s="193"/>
      <c r="GSS1034" s="193"/>
      <c r="GST1034" s="193"/>
      <c r="GSU1034" s="193"/>
      <c r="GSV1034" s="193"/>
      <c r="GSW1034" s="193"/>
      <c r="GSX1034" s="193"/>
      <c r="GSY1034" s="193"/>
      <c r="GSZ1034" s="193"/>
      <c r="GTA1034" s="193"/>
      <c r="GTB1034" s="193"/>
      <c r="GTC1034" s="193"/>
      <c r="GTD1034" s="193"/>
      <c r="GTE1034" s="193"/>
      <c r="GTF1034" s="193"/>
      <c r="GTG1034" s="193"/>
      <c r="GTH1034" s="193"/>
      <c r="GTI1034" s="193"/>
      <c r="GTJ1034" s="193"/>
      <c r="GTK1034" s="193"/>
      <c r="GTL1034" s="193"/>
      <c r="GTM1034" s="193"/>
      <c r="GTN1034" s="193"/>
      <c r="GTO1034" s="193"/>
      <c r="GTP1034" s="193"/>
      <c r="GTQ1034" s="193"/>
      <c r="GTR1034" s="193"/>
      <c r="GTS1034" s="193"/>
      <c r="GTT1034" s="193"/>
      <c r="GTU1034" s="193"/>
      <c r="GTV1034" s="193"/>
      <c r="GTW1034" s="193"/>
      <c r="GTX1034" s="193"/>
      <c r="GTY1034" s="193"/>
      <c r="GTZ1034" s="193"/>
      <c r="GUA1034" s="193"/>
      <c r="GUB1034" s="193"/>
      <c r="GUC1034" s="193"/>
      <c r="GUD1034" s="193"/>
      <c r="GUE1034" s="193"/>
      <c r="GUF1034" s="193"/>
      <c r="GUG1034" s="193"/>
      <c r="GUH1034" s="193"/>
      <c r="GUI1034" s="193"/>
      <c r="GUJ1034" s="193"/>
      <c r="GUK1034" s="193"/>
      <c r="GUL1034" s="193"/>
      <c r="GUM1034" s="193"/>
      <c r="GUN1034" s="193"/>
      <c r="GUO1034" s="193"/>
      <c r="GUP1034" s="193"/>
      <c r="GUQ1034" s="193"/>
      <c r="GUR1034" s="193"/>
      <c r="GUS1034" s="193"/>
      <c r="GUT1034" s="193"/>
      <c r="GUU1034" s="193"/>
      <c r="GUV1034" s="193"/>
      <c r="GUW1034" s="193"/>
      <c r="GUX1034" s="193"/>
      <c r="GUY1034" s="193"/>
      <c r="GUZ1034" s="193"/>
      <c r="GVA1034" s="193"/>
      <c r="GVB1034" s="193"/>
      <c r="GVC1034" s="193"/>
      <c r="GVD1034" s="193"/>
      <c r="GVE1034" s="193"/>
      <c r="GVF1034" s="193"/>
      <c r="GVG1034" s="193"/>
      <c r="GVH1034" s="193"/>
      <c r="GVI1034" s="193"/>
      <c r="GVJ1034" s="193"/>
      <c r="GVK1034" s="193"/>
      <c r="GVL1034" s="193"/>
      <c r="GVM1034" s="193"/>
      <c r="GVN1034" s="193"/>
      <c r="GVO1034" s="193"/>
      <c r="GVP1034" s="193"/>
      <c r="GVQ1034" s="193"/>
      <c r="GVR1034" s="193"/>
      <c r="GVS1034" s="193"/>
      <c r="GVT1034" s="193"/>
      <c r="GVU1034" s="193"/>
      <c r="GVV1034" s="193"/>
      <c r="GVW1034" s="193"/>
      <c r="GVX1034" s="193"/>
      <c r="GVY1034" s="193"/>
      <c r="GVZ1034" s="193"/>
      <c r="GWA1034" s="193"/>
      <c r="GWB1034" s="193"/>
      <c r="GWC1034" s="193"/>
      <c r="GWD1034" s="193"/>
      <c r="GWE1034" s="193"/>
      <c r="GWF1034" s="193"/>
      <c r="GWG1034" s="193"/>
      <c r="GWH1034" s="193"/>
      <c r="GWI1034" s="193"/>
      <c r="GWJ1034" s="193"/>
      <c r="GWK1034" s="193"/>
      <c r="GWL1034" s="193"/>
      <c r="GWM1034" s="193"/>
      <c r="GWN1034" s="193"/>
      <c r="GWO1034" s="193"/>
      <c r="GWP1034" s="193"/>
      <c r="GWQ1034" s="193"/>
      <c r="GWR1034" s="193"/>
      <c r="GWS1034" s="193"/>
      <c r="GWT1034" s="193"/>
      <c r="GWU1034" s="193"/>
      <c r="GWV1034" s="193"/>
      <c r="GWW1034" s="193"/>
      <c r="GWX1034" s="193"/>
      <c r="GWY1034" s="193"/>
      <c r="GWZ1034" s="193"/>
      <c r="GXA1034" s="193"/>
      <c r="GXB1034" s="193"/>
      <c r="GXC1034" s="193"/>
      <c r="GXD1034" s="193"/>
      <c r="GXE1034" s="193"/>
      <c r="GXF1034" s="193"/>
      <c r="GXG1034" s="193"/>
      <c r="GXH1034" s="193"/>
      <c r="GXI1034" s="193"/>
      <c r="GXJ1034" s="193"/>
      <c r="GXK1034" s="193"/>
      <c r="GXL1034" s="193"/>
      <c r="GXM1034" s="193"/>
      <c r="GXN1034" s="193"/>
      <c r="GXO1034" s="193"/>
      <c r="GXP1034" s="193"/>
      <c r="GXQ1034" s="193"/>
      <c r="GXR1034" s="193"/>
      <c r="GXS1034" s="193"/>
      <c r="GXT1034" s="193"/>
      <c r="GXU1034" s="193"/>
      <c r="GXV1034" s="193"/>
      <c r="GXW1034" s="193"/>
      <c r="GXX1034" s="193"/>
      <c r="GXY1034" s="193"/>
      <c r="GXZ1034" s="193"/>
      <c r="GYA1034" s="193"/>
      <c r="GYB1034" s="193"/>
      <c r="GYC1034" s="193"/>
      <c r="GYD1034" s="193"/>
      <c r="GYE1034" s="193"/>
      <c r="GYF1034" s="193"/>
      <c r="GYG1034" s="193"/>
      <c r="GYH1034" s="193"/>
      <c r="GYI1034" s="193"/>
      <c r="GYJ1034" s="193"/>
      <c r="GYK1034" s="193"/>
      <c r="GYL1034" s="193"/>
      <c r="GYM1034" s="193"/>
      <c r="GYN1034" s="193"/>
      <c r="GYO1034" s="193"/>
      <c r="GYP1034" s="193"/>
      <c r="GYQ1034" s="193"/>
      <c r="GYR1034" s="193"/>
      <c r="GYS1034" s="193"/>
      <c r="GYT1034" s="193"/>
      <c r="GYU1034" s="193"/>
      <c r="GYV1034" s="193"/>
      <c r="GYW1034" s="193"/>
      <c r="GYX1034" s="193"/>
      <c r="GYY1034" s="193"/>
      <c r="GYZ1034" s="193"/>
      <c r="GZA1034" s="193"/>
      <c r="GZB1034" s="193"/>
      <c r="GZC1034" s="193"/>
      <c r="GZD1034" s="193"/>
      <c r="GZE1034" s="193"/>
      <c r="GZF1034" s="193"/>
      <c r="GZG1034" s="193"/>
      <c r="GZH1034" s="193"/>
      <c r="GZI1034" s="193"/>
      <c r="GZJ1034" s="193"/>
      <c r="GZK1034" s="193"/>
      <c r="GZL1034" s="193"/>
      <c r="GZM1034" s="193"/>
      <c r="GZN1034" s="193"/>
      <c r="GZO1034" s="193"/>
      <c r="GZP1034" s="193"/>
      <c r="GZQ1034" s="193"/>
      <c r="GZR1034" s="193"/>
      <c r="GZS1034" s="193"/>
      <c r="GZT1034" s="193"/>
      <c r="GZU1034" s="193"/>
      <c r="GZV1034" s="193"/>
      <c r="GZW1034" s="193"/>
      <c r="GZX1034" s="193"/>
      <c r="GZY1034" s="193"/>
      <c r="GZZ1034" s="193"/>
      <c r="HAA1034" s="193"/>
      <c r="HAB1034" s="193"/>
      <c r="HAC1034" s="193"/>
      <c r="HAD1034" s="193"/>
      <c r="HAE1034" s="193"/>
      <c r="HAF1034" s="193"/>
      <c r="HAG1034" s="193"/>
      <c r="HAH1034" s="193"/>
      <c r="HAI1034" s="193"/>
      <c r="HAJ1034" s="193"/>
      <c r="HAK1034" s="193"/>
      <c r="HAL1034" s="193"/>
      <c r="HAM1034" s="193"/>
      <c r="HAN1034" s="193"/>
      <c r="HAO1034" s="193"/>
      <c r="HAP1034" s="193"/>
      <c r="HAQ1034" s="193"/>
      <c r="HAR1034" s="193"/>
      <c r="HAS1034" s="193"/>
      <c r="HAT1034" s="193"/>
      <c r="HAU1034" s="193"/>
      <c r="HAV1034" s="193"/>
      <c r="HAW1034" s="193"/>
      <c r="HAX1034" s="193"/>
      <c r="HAY1034" s="193"/>
      <c r="HAZ1034" s="193"/>
      <c r="HBA1034" s="193"/>
      <c r="HBB1034" s="193"/>
      <c r="HBC1034" s="193"/>
      <c r="HBD1034" s="193"/>
      <c r="HBE1034" s="193"/>
      <c r="HBF1034" s="193"/>
      <c r="HBG1034" s="193"/>
      <c r="HBH1034" s="193"/>
      <c r="HBI1034" s="193"/>
      <c r="HBJ1034" s="193"/>
      <c r="HBK1034" s="193"/>
      <c r="HBL1034" s="193"/>
      <c r="HBM1034" s="193"/>
      <c r="HBN1034" s="193"/>
      <c r="HBO1034" s="193"/>
      <c r="HBP1034" s="193"/>
      <c r="HBQ1034" s="193"/>
      <c r="HBR1034" s="193"/>
      <c r="HBS1034" s="193"/>
      <c r="HBT1034" s="193"/>
      <c r="HBU1034" s="193"/>
      <c r="HBV1034" s="193"/>
      <c r="HBW1034" s="193"/>
      <c r="HBX1034" s="193"/>
      <c r="HBY1034" s="193"/>
      <c r="HBZ1034" s="193"/>
      <c r="HCA1034" s="193"/>
      <c r="HCB1034" s="193"/>
      <c r="HCC1034" s="193"/>
      <c r="HCD1034" s="193"/>
      <c r="HCE1034" s="193"/>
      <c r="HCF1034" s="193"/>
      <c r="HCG1034" s="193"/>
      <c r="HCH1034" s="193"/>
      <c r="HCI1034" s="193"/>
      <c r="HCJ1034" s="193"/>
      <c r="HCK1034" s="193"/>
      <c r="HCL1034" s="193"/>
      <c r="HCM1034" s="193"/>
      <c r="HCN1034" s="193"/>
      <c r="HCO1034" s="193"/>
      <c r="HCP1034" s="193"/>
      <c r="HCQ1034" s="193"/>
      <c r="HCR1034" s="193"/>
      <c r="HCS1034" s="193"/>
      <c r="HCT1034" s="193"/>
      <c r="HCU1034" s="193"/>
      <c r="HCV1034" s="193"/>
      <c r="HCW1034" s="193"/>
      <c r="HCX1034" s="193"/>
      <c r="HCY1034" s="193"/>
      <c r="HCZ1034" s="193"/>
      <c r="HDA1034" s="193"/>
      <c r="HDB1034" s="193"/>
      <c r="HDC1034" s="193"/>
      <c r="HDD1034" s="193"/>
      <c r="HDE1034" s="193"/>
      <c r="HDF1034" s="193"/>
      <c r="HDG1034" s="193"/>
      <c r="HDH1034" s="193"/>
      <c r="HDI1034" s="193"/>
      <c r="HDJ1034" s="193"/>
      <c r="HDK1034" s="193"/>
      <c r="HDL1034" s="193"/>
      <c r="HDM1034" s="193"/>
      <c r="HDN1034" s="193"/>
      <c r="HDO1034" s="193"/>
      <c r="HDP1034" s="193"/>
      <c r="HDQ1034" s="193"/>
      <c r="HDR1034" s="193"/>
      <c r="HDS1034" s="193"/>
      <c r="HDT1034" s="193"/>
      <c r="HDU1034" s="193"/>
      <c r="HDV1034" s="193"/>
      <c r="HDW1034" s="193"/>
      <c r="HDX1034" s="193"/>
      <c r="HDY1034" s="193"/>
      <c r="HDZ1034" s="193"/>
      <c r="HEA1034" s="193"/>
      <c r="HEB1034" s="193"/>
      <c r="HEC1034" s="193"/>
      <c r="HED1034" s="193"/>
      <c r="HEE1034" s="193"/>
      <c r="HEF1034" s="193"/>
      <c r="HEG1034" s="193"/>
      <c r="HEH1034" s="193"/>
      <c r="HEI1034" s="193"/>
      <c r="HEJ1034" s="193"/>
      <c r="HEK1034" s="193"/>
      <c r="HEL1034" s="193"/>
      <c r="HEM1034" s="193"/>
      <c r="HEN1034" s="193"/>
      <c r="HEO1034" s="193"/>
      <c r="HEP1034" s="193"/>
      <c r="HEQ1034" s="193"/>
      <c r="HER1034" s="193"/>
      <c r="HES1034" s="193"/>
      <c r="HET1034" s="193"/>
      <c r="HEU1034" s="193"/>
      <c r="HEV1034" s="193"/>
      <c r="HEW1034" s="193"/>
      <c r="HEX1034" s="193"/>
      <c r="HEY1034" s="193"/>
      <c r="HEZ1034" s="193"/>
      <c r="HFA1034" s="193"/>
      <c r="HFB1034" s="193"/>
      <c r="HFC1034" s="193"/>
      <c r="HFD1034" s="193"/>
      <c r="HFE1034" s="193"/>
      <c r="HFF1034" s="193"/>
      <c r="HFG1034" s="193"/>
      <c r="HFH1034" s="193"/>
      <c r="HFI1034" s="193"/>
      <c r="HFJ1034" s="193"/>
      <c r="HFK1034" s="193"/>
      <c r="HFL1034" s="193"/>
      <c r="HFM1034" s="193"/>
      <c r="HFN1034" s="193"/>
      <c r="HFO1034" s="193"/>
      <c r="HFP1034" s="193"/>
      <c r="HFQ1034" s="193"/>
      <c r="HFR1034" s="193"/>
      <c r="HFS1034" s="193"/>
      <c r="HFT1034" s="193"/>
      <c r="HFU1034" s="193"/>
      <c r="HFV1034" s="193"/>
      <c r="HFW1034" s="193"/>
      <c r="HFX1034" s="193"/>
      <c r="HFY1034" s="193"/>
      <c r="HFZ1034" s="193"/>
      <c r="HGA1034" s="193"/>
      <c r="HGB1034" s="193"/>
      <c r="HGC1034" s="193"/>
      <c r="HGD1034" s="193"/>
      <c r="HGE1034" s="193"/>
      <c r="HGF1034" s="193"/>
      <c r="HGG1034" s="193"/>
      <c r="HGH1034" s="193"/>
      <c r="HGI1034" s="193"/>
      <c r="HGJ1034" s="193"/>
      <c r="HGK1034" s="193"/>
      <c r="HGL1034" s="193"/>
      <c r="HGM1034" s="193"/>
      <c r="HGN1034" s="193"/>
      <c r="HGO1034" s="193"/>
      <c r="HGP1034" s="193"/>
      <c r="HGQ1034" s="193"/>
      <c r="HGR1034" s="193"/>
      <c r="HGS1034" s="193"/>
      <c r="HGT1034" s="193"/>
      <c r="HGU1034" s="193"/>
      <c r="HGV1034" s="193"/>
      <c r="HGW1034" s="193"/>
      <c r="HGX1034" s="193"/>
      <c r="HGY1034" s="193"/>
      <c r="HGZ1034" s="193"/>
      <c r="HHA1034" s="193"/>
      <c r="HHB1034" s="193"/>
      <c r="HHC1034" s="193"/>
      <c r="HHD1034" s="193"/>
      <c r="HHE1034" s="193"/>
      <c r="HHF1034" s="193"/>
      <c r="HHG1034" s="193"/>
      <c r="HHH1034" s="193"/>
      <c r="HHI1034" s="193"/>
      <c r="HHJ1034" s="193"/>
      <c r="HHK1034" s="193"/>
      <c r="HHL1034" s="193"/>
      <c r="HHM1034" s="193"/>
      <c r="HHN1034" s="193"/>
      <c r="HHO1034" s="193"/>
      <c r="HHP1034" s="193"/>
      <c r="HHQ1034" s="193"/>
      <c r="HHR1034" s="193"/>
      <c r="HHS1034" s="193"/>
      <c r="HHT1034" s="193"/>
      <c r="HHU1034" s="193"/>
      <c r="HHV1034" s="193"/>
      <c r="HHW1034" s="193"/>
      <c r="HHX1034" s="193"/>
      <c r="HHY1034" s="193"/>
      <c r="HHZ1034" s="193"/>
      <c r="HIA1034" s="193"/>
      <c r="HIB1034" s="193"/>
      <c r="HIC1034" s="193"/>
      <c r="HID1034" s="193"/>
      <c r="HIE1034" s="193"/>
      <c r="HIF1034" s="193"/>
      <c r="HIG1034" s="193"/>
      <c r="HIH1034" s="193"/>
      <c r="HII1034" s="193"/>
      <c r="HIJ1034" s="193"/>
      <c r="HIK1034" s="193"/>
      <c r="HIL1034" s="193"/>
      <c r="HIM1034" s="193"/>
      <c r="HIN1034" s="193"/>
      <c r="HIO1034" s="193"/>
      <c r="HIP1034" s="193"/>
      <c r="HIQ1034" s="193"/>
      <c r="HIR1034" s="193"/>
      <c r="HIS1034" s="193"/>
      <c r="HIT1034" s="193"/>
      <c r="HIU1034" s="193"/>
      <c r="HIV1034" s="193"/>
      <c r="HIW1034" s="193"/>
      <c r="HIX1034" s="193"/>
      <c r="HIY1034" s="193"/>
      <c r="HIZ1034" s="193"/>
      <c r="HJA1034" s="193"/>
      <c r="HJB1034" s="193"/>
      <c r="HJC1034" s="193"/>
      <c r="HJD1034" s="193"/>
      <c r="HJE1034" s="193"/>
      <c r="HJF1034" s="193"/>
      <c r="HJG1034" s="193"/>
      <c r="HJH1034" s="193"/>
      <c r="HJI1034" s="193"/>
      <c r="HJJ1034" s="193"/>
      <c r="HJK1034" s="193"/>
      <c r="HJL1034" s="193"/>
      <c r="HJM1034" s="193"/>
      <c r="HJN1034" s="193"/>
      <c r="HJO1034" s="193"/>
      <c r="HJP1034" s="193"/>
      <c r="HJQ1034" s="193"/>
      <c r="HJR1034" s="193"/>
      <c r="HJS1034" s="193"/>
      <c r="HJT1034" s="193"/>
      <c r="HJU1034" s="193"/>
      <c r="HJV1034" s="193"/>
      <c r="HJW1034" s="193"/>
      <c r="HJX1034" s="193"/>
      <c r="HJY1034" s="193"/>
      <c r="HJZ1034" s="193"/>
      <c r="HKA1034" s="193"/>
      <c r="HKB1034" s="193"/>
      <c r="HKC1034" s="193"/>
      <c r="HKD1034" s="193"/>
      <c r="HKE1034" s="193"/>
      <c r="HKF1034" s="193"/>
      <c r="HKG1034" s="193"/>
      <c r="HKH1034" s="193"/>
      <c r="HKI1034" s="193"/>
      <c r="HKJ1034" s="193"/>
      <c r="HKK1034" s="193"/>
      <c r="HKL1034" s="193"/>
      <c r="HKM1034" s="193"/>
      <c r="HKN1034" s="193"/>
      <c r="HKO1034" s="193"/>
      <c r="HKP1034" s="193"/>
      <c r="HKQ1034" s="193"/>
      <c r="HKR1034" s="193"/>
      <c r="HKS1034" s="193"/>
      <c r="HKT1034" s="193"/>
      <c r="HKU1034" s="193"/>
      <c r="HKV1034" s="193"/>
      <c r="HKW1034" s="193"/>
      <c r="HKX1034" s="193"/>
      <c r="HKY1034" s="193"/>
      <c r="HKZ1034" s="193"/>
      <c r="HLA1034" s="193"/>
      <c r="HLB1034" s="193"/>
      <c r="HLC1034" s="193"/>
      <c r="HLD1034" s="193"/>
      <c r="HLE1034" s="193"/>
      <c r="HLF1034" s="193"/>
      <c r="HLG1034" s="193"/>
      <c r="HLH1034" s="193"/>
      <c r="HLI1034" s="193"/>
      <c r="HLJ1034" s="193"/>
      <c r="HLK1034" s="193"/>
      <c r="HLL1034" s="193"/>
      <c r="HLM1034" s="193"/>
      <c r="HLN1034" s="193"/>
      <c r="HLO1034" s="193"/>
      <c r="HLP1034" s="193"/>
      <c r="HLQ1034" s="193"/>
      <c r="HLR1034" s="193"/>
      <c r="HLS1034" s="193"/>
      <c r="HLT1034" s="193"/>
      <c r="HLU1034" s="193"/>
      <c r="HLV1034" s="193"/>
      <c r="HLW1034" s="193"/>
      <c r="HLX1034" s="193"/>
      <c r="HLY1034" s="193"/>
      <c r="HLZ1034" s="193"/>
      <c r="HMA1034" s="193"/>
      <c r="HMB1034" s="193"/>
      <c r="HMC1034" s="193"/>
      <c r="HMD1034" s="193"/>
      <c r="HME1034" s="193"/>
      <c r="HMF1034" s="193"/>
      <c r="HMG1034" s="193"/>
      <c r="HMH1034" s="193"/>
      <c r="HMI1034" s="193"/>
      <c r="HMJ1034" s="193"/>
      <c r="HMK1034" s="193"/>
      <c r="HML1034" s="193"/>
      <c r="HMM1034" s="193"/>
      <c r="HMN1034" s="193"/>
      <c r="HMO1034" s="193"/>
      <c r="HMP1034" s="193"/>
      <c r="HMQ1034" s="193"/>
      <c r="HMR1034" s="193"/>
      <c r="HMS1034" s="193"/>
      <c r="HMT1034" s="193"/>
      <c r="HMU1034" s="193"/>
      <c r="HMV1034" s="193"/>
      <c r="HMW1034" s="193"/>
      <c r="HMX1034" s="193"/>
      <c r="HMY1034" s="193"/>
      <c r="HMZ1034" s="193"/>
      <c r="HNA1034" s="193"/>
      <c r="HNB1034" s="193"/>
      <c r="HNC1034" s="193"/>
      <c r="HND1034" s="193"/>
      <c r="HNE1034" s="193"/>
      <c r="HNF1034" s="193"/>
      <c r="HNG1034" s="193"/>
      <c r="HNH1034" s="193"/>
      <c r="HNI1034" s="193"/>
      <c r="HNJ1034" s="193"/>
      <c r="HNK1034" s="193"/>
      <c r="HNL1034" s="193"/>
      <c r="HNM1034" s="193"/>
      <c r="HNN1034" s="193"/>
      <c r="HNO1034" s="193"/>
      <c r="HNP1034" s="193"/>
      <c r="HNQ1034" s="193"/>
      <c r="HNR1034" s="193"/>
      <c r="HNS1034" s="193"/>
      <c r="HNT1034" s="193"/>
      <c r="HNU1034" s="193"/>
      <c r="HNV1034" s="193"/>
      <c r="HNW1034" s="193"/>
      <c r="HNX1034" s="193"/>
      <c r="HNY1034" s="193"/>
      <c r="HNZ1034" s="193"/>
      <c r="HOA1034" s="193"/>
      <c r="HOB1034" s="193"/>
      <c r="HOC1034" s="193"/>
      <c r="HOD1034" s="193"/>
      <c r="HOE1034" s="193"/>
      <c r="HOF1034" s="193"/>
      <c r="HOG1034" s="193"/>
      <c r="HOH1034" s="193"/>
      <c r="HOI1034" s="193"/>
      <c r="HOJ1034" s="193"/>
      <c r="HOK1034" s="193"/>
      <c r="HOL1034" s="193"/>
      <c r="HOM1034" s="193"/>
      <c r="HON1034" s="193"/>
      <c r="HOO1034" s="193"/>
      <c r="HOP1034" s="193"/>
      <c r="HOQ1034" s="193"/>
      <c r="HOR1034" s="193"/>
      <c r="HOS1034" s="193"/>
      <c r="HOT1034" s="193"/>
      <c r="HOU1034" s="193"/>
      <c r="HOV1034" s="193"/>
      <c r="HOW1034" s="193"/>
      <c r="HOX1034" s="193"/>
      <c r="HOY1034" s="193"/>
      <c r="HOZ1034" s="193"/>
      <c r="HPA1034" s="193"/>
      <c r="HPB1034" s="193"/>
      <c r="HPC1034" s="193"/>
      <c r="HPD1034" s="193"/>
      <c r="HPE1034" s="193"/>
      <c r="HPF1034" s="193"/>
      <c r="HPG1034" s="193"/>
      <c r="HPH1034" s="193"/>
      <c r="HPI1034" s="193"/>
      <c r="HPJ1034" s="193"/>
      <c r="HPK1034" s="193"/>
      <c r="HPL1034" s="193"/>
      <c r="HPM1034" s="193"/>
      <c r="HPN1034" s="193"/>
      <c r="HPO1034" s="193"/>
      <c r="HPP1034" s="193"/>
      <c r="HPQ1034" s="193"/>
      <c r="HPR1034" s="193"/>
      <c r="HPS1034" s="193"/>
      <c r="HPT1034" s="193"/>
      <c r="HPU1034" s="193"/>
      <c r="HPV1034" s="193"/>
      <c r="HPW1034" s="193"/>
      <c r="HPX1034" s="193"/>
      <c r="HPY1034" s="193"/>
      <c r="HPZ1034" s="193"/>
      <c r="HQA1034" s="193"/>
      <c r="HQB1034" s="193"/>
      <c r="HQC1034" s="193"/>
      <c r="HQD1034" s="193"/>
      <c r="HQE1034" s="193"/>
      <c r="HQF1034" s="193"/>
      <c r="HQG1034" s="193"/>
      <c r="HQH1034" s="193"/>
      <c r="HQI1034" s="193"/>
      <c r="HQJ1034" s="193"/>
      <c r="HQK1034" s="193"/>
      <c r="HQL1034" s="193"/>
      <c r="HQM1034" s="193"/>
      <c r="HQN1034" s="193"/>
      <c r="HQO1034" s="193"/>
      <c r="HQP1034" s="193"/>
      <c r="HQQ1034" s="193"/>
      <c r="HQR1034" s="193"/>
      <c r="HQS1034" s="193"/>
      <c r="HQT1034" s="193"/>
      <c r="HQU1034" s="193"/>
      <c r="HQV1034" s="193"/>
      <c r="HQW1034" s="193"/>
      <c r="HQX1034" s="193"/>
      <c r="HQY1034" s="193"/>
      <c r="HQZ1034" s="193"/>
      <c r="HRA1034" s="193"/>
      <c r="HRB1034" s="193"/>
      <c r="HRC1034" s="193"/>
      <c r="HRD1034" s="193"/>
      <c r="HRE1034" s="193"/>
      <c r="HRF1034" s="193"/>
      <c r="HRG1034" s="193"/>
      <c r="HRH1034" s="193"/>
      <c r="HRI1034" s="193"/>
      <c r="HRJ1034" s="193"/>
      <c r="HRK1034" s="193"/>
      <c r="HRL1034" s="193"/>
      <c r="HRM1034" s="193"/>
      <c r="HRN1034" s="193"/>
      <c r="HRO1034" s="193"/>
      <c r="HRP1034" s="193"/>
      <c r="HRQ1034" s="193"/>
      <c r="HRR1034" s="193"/>
      <c r="HRS1034" s="193"/>
      <c r="HRT1034" s="193"/>
      <c r="HRU1034" s="193"/>
      <c r="HRV1034" s="193"/>
      <c r="HRW1034" s="193"/>
      <c r="HRX1034" s="193"/>
      <c r="HRY1034" s="193"/>
      <c r="HRZ1034" s="193"/>
      <c r="HSA1034" s="193"/>
      <c r="HSB1034" s="193"/>
      <c r="HSC1034" s="193"/>
      <c r="HSD1034" s="193"/>
      <c r="HSE1034" s="193"/>
      <c r="HSF1034" s="193"/>
      <c r="HSG1034" s="193"/>
      <c r="HSH1034" s="193"/>
      <c r="HSI1034" s="193"/>
      <c r="HSJ1034" s="193"/>
      <c r="HSK1034" s="193"/>
      <c r="HSL1034" s="193"/>
      <c r="HSM1034" s="193"/>
      <c r="HSN1034" s="193"/>
      <c r="HSO1034" s="193"/>
      <c r="HSP1034" s="193"/>
      <c r="HSQ1034" s="193"/>
      <c r="HSR1034" s="193"/>
      <c r="HSS1034" s="193"/>
      <c r="HST1034" s="193"/>
      <c r="HSU1034" s="193"/>
      <c r="HSV1034" s="193"/>
      <c r="HSW1034" s="193"/>
      <c r="HSX1034" s="193"/>
      <c r="HSY1034" s="193"/>
      <c r="HSZ1034" s="193"/>
      <c r="HTA1034" s="193"/>
      <c r="HTB1034" s="193"/>
      <c r="HTC1034" s="193"/>
      <c r="HTD1034" s="193"/>
      <c r="HTE1034" s="193"/>
      <c r="HTF1034" s="193"/>
      <c r="HTG1034" s="193"/>
      <c r="HTH1034" s="193"/>
      <c r="HTI1034" s="193"/>
      <c r="HTJ1034" s="193"/>
      <c r="HTK1034" s="193"/>
      <c r="HTL1034" s="193"/>
      <c r="HTM1034" s="193"/>
      <c r="HTN1034" s="193"/>
      <c r="HTO1034" s="193"/>
      <c r="HTP1034" s="193"/>
      <c r="HTQ1034" s="193"/>
      <c r="HTR1034" s="193"/>
      <c r="HTS1034" s="193"/>
      <c r="HTT1034" s="193"/>
      <c r="HTU1034" s="193"/>
      <c r="HTV1034" s="193"/>
      <c r="HTW1034" s="193"/>
      <c r="HTX1034" s="193"/>
      <c r="HTY1034" s="193"/>
      <c r="HTZ1034" s="193"/>
      <c r="HUA1034" s="193"/>
      <c r="HUB1034" s="193"/>
      <c r="HUC1034" s="193"/>
      <c r="HUD1034" s="193"/>
      <c r="HUE1034" s="193"/>
      <c r="HUF1034" s="193"/>
      <c r="HUG1034" s="193"/>
      <c r="HUH1034" s="193"/>
      <c r="HUI1034" s="193"/>
      <c r="HUJ1034" s="193"/>
      <c r="HUK1034" s="193"/>
      <c r="HUL1034" s="193"/>
      <c r="HUM1034" s="193"/>
      <c r="HUN1034" s="193"/>
      <c r="HUO1034" s="193"/>
      <c r="HUP1034" s="193"/>
      <c r="HUQ1034" s="193"/>
      <c r="HUR1034" s="193"/>
      <c r="HUS1034" s="193"/>
      <c r="HUT1034" s="193"/>
      <c r="HUU1034" s="193"/>
      <c r="HUV1034" s="193"/>
      <c r="HUW1034" s="193"/>
      <c r="HUX1034" s="193"/>
      <c r="HUY1034" s="193"/>
      <c r="HUZ1034" s="193"/>
      <c r="HVA1034" s="193"/>
      <c r="HVB1034" s="193"/>
      <c r="HVC1034" s="193"/>
      <c r="HVD1034" s="193"/>
      <c r="HVE1034" s="193"/>
      <c r="HVF1034" s="193"/>
      <c r="HVG1034" s="193"/>
      <c r="HVH1034" s="193"/>
      <c r="HVI1034" s="193"/>
      <c r="HVJ1034" s="193"/>
      <c r="HVK1034" s="193"/>
      <c r="HVL1034" s="193"/>
      <c r="HVM1034" s="193"/>
      <c r="HVN1034" s="193"/>
      <c r="HVO1034" s="193"/>
      <c r="HVP1034" s="193"/>
      <c r="HVQ1034" s="193"/>
      <c r="HVR1034" s="193"/>
      <c r="HVS1034" s="193"/>
      <c r="HVT1034" s="193"/>
      <c r="HVU1034" s="193"/>
      <c r="HVV1034" s="193"/>
      <c r="HVW1034" s="193"/>
      <c r="HVX1034" s="193"/>
      <c r="HVY1034" s="193"/>
      <c r="HVZ1034" s="193"/>
      <c r="HWA1034" s="193"/>
      <c r="HWB1034" s="193"/>
      <c r="HWC1034" s="193"/>
      <c r="HWD1034" s="193"/>
      <c r="HWE1034" s="193"/>
      <c r="HWF1034" s="193"/>
      <c r="HWG1034" s="193"/>
      <c r="HWH1034" s="193"/>
      <c r="HWI1034" s="193"/>
      <c r="HWJ1034" s="193"/>
      <c r="HWK1034" s="193"/>
      <c r="HWL1034" s="193"/>
      <c r="HWM1034" s="193"/>
      <c r="HWN1034" s="193"/>
      <c r="HWO1034" s="193"/>
      <c r="HWP1034" s="193"/>
      <c r="HWQ1034" s="193"/>
      <c r="HWR1034" s="193"/>
      <c r="HWS1034" s="193"/>
      <c r="HWT1034" s="193"/>
      <c r="HWU1034" s="193"/>
      <c r="HWV1034" s="193"/>
      <c r="HWW1034" s="193"/>
      <c r="HWX1034" s="193"/>
      <c r="HWY1034" s="193"/>
      <c r="HWZ1034" s="193"/>
      <c r="HXA1034" s="193"/>
      <c r="HXB1034" s="193"/>
      <c r="HXC1034" s="193"/>
      <c r="HXD1034" s="193"/>
      <c r="HXE1034" s="193"/>
      <c r="HXF1034" s="193"/>
      <c r="HXG1034" s="193"/>
      <c r="HXH1034" s="193"/>
      <c r="HXI1034" s="193"/>
      <c r="HXJ1034" s="193"/>
      <c r="HXK1034" s="193"/>
      <c r="HXL1034" s="193"/>
      <c r="HXM1034" s="193"/>
      <c r="HXN1034" s="193"/>
      <c r="HXO1034" s="193"/>
      <c r="HXP1034" s="193"/>
      <c r="HXQ1034" s="193"/>
      <c r="HXR1034" s="193"/>
      <c r="HXS1034" s="193"/>
      <c r="HXT1034" s="193"/>
      <c r="HXU1034" s="193"/>
      <c r="HXV1034" s="193"/>
      <c r="HXW1034" s="193"/>
      <c r="HXX1034" s="193"/>
      <c r="HXY1034" s="193"/>
      <c r="HXZ1034" s="193"/>
      <c r="HYA1034" s="193"/>
      <c r="HYB1034" s="193"/>
      <c r="HYC1034" s="193"/>
      <c r="HYD1034" s="193"/>
      <c r="HYE1034" s="193"/>
      <c r="HYF1034" s="193"/>
      <c r="HYG1034" s="193"/>
      <c r="HYH1034" s="193"/>
      <c r="HYI1034" s="193"/>
      <c r="HYJ1034" s="193"/>
      <c r="HYK1034" s="193"/>
      <c r="HYL1034" s="193"/>
      <c r="HYM1034" s="193"/>
      <c r="HYN1034" s="193"/>
      <c r="HYO1034" s="193"/>
      <c r="HYP1034" s="193"/>
      <c r="HYQ1034" s="193"/>
      <c r="HYR1034" s="193"/>
      <c r="HYS1034" s="193"/>
      <c r="HYT1034" s="193"/>
      <c r="HYU1034" s="193"/>
      <c r="HYV1034" s="193"/>
      <c r="HYW1034" s="193"/>
      <c r="HYX1034" s="193"/>
      <c r="HYY1034" s="193"/>
      <c r="HYZ1034" s="193"/>
      <c r="HZA1034" s="193"/>
      <c r="HZB1034" s="193"/>
      <c r="HZC1034" s="193"/>
      <c r="HZD1034" s="193"/>
      <c r="HZE1034" s="193"/>
      <c r="HZF1034" s="193"/>
      <c r="HZG1034" s="193"/>
      <c r="HZH1034" s="193"/>
      <c r="HZI1034" s="193"/>
      <c r="HZJ1034" s="193"/>
      <c r="HZK1034" s="193"/>
      <c r="HZL1034" s="193"/>
      <c r="HZM1034" s="193"/>
      <c r="HZN1034" s="193"/>
      <c r="HZO1034" s="193"/>
      <c r="HZP1034" s="193"/>
      <c r="HZQ1034" s="193"/>
      <c r="HZR1034" s="193"/>
      <c r="HZS1034" s="193"/>
      <c r="HZT1034" s="193"/>
      <c r="HZU1034" s="193"/>
      <c r="HZV1034" s="193"/>
      <c r="HZW1034" s="193"/>
      <c r="HZX1034" s="193"/>
      <c r="HZY1034" s="193"/>
      <c r="HZZ1034" s="193"/>
      <c r="IAA1034" s="193"/>
      <c r="IAB1034" s="193"/>
      <c r="IAC1034" s="193"/>
      <c r="IAD1034" s="193"/>
      <c r="IAE1034" s="193"/>
      <c r="IAF1034" s="193"/>
      <c r="IAG1034" s="193"/>
      <c r="IAH1034" s="193"/>
      <c r="IAI1034" s="193"/>
      <c r="IAJ1034" s="193"/>
      <c r="IAK1034" s="193"/>
      <c r="IAL1034" s="193"/>
      <c r="IAM1034" s="193"/>
      <c r="IAN1034" s="193"/>
      <c r="IAO1034" s="193"/>
      <c r="IAP1034" s="193"/>
      <c r="IAQ1034" s="193"/>
      <c r="IAR1034" s="193"/>
      <c r="IAS1034" s="193"/>
      <c r="IAT1034" s="193"/>
      <c r="IAU1034" s="193"/>
      <c r="IAV1034" s="193"/>
      <c r="IAW1034" s="193"/>
      <c r="IAX1034" s="193"/>
      <c r="IAY1034" s="193"/>
      <c r="IAZ1034" s="193"/>
      <c r="IBA1034" s="193"/>
      <c r="IBB1034" s="193"/>
      <c r="IBC1034" s="193"/>
      <c r="IBD1034" s="193"/>
      <c r="IBE1034" s="193"/>
      <c r="IBF1034" s="193"/>
      <c r="IBG1034" s="193"/>
      <c r="IBH1034" s="193"/>
      <c r="IBI1034" s="193"/>
      <c r="IBJ1034" s="193"/>
      <c r="IBK1034" s="193"/>
      <c r="IBL1034" s="193"/>
      <c r="IBM1034" s="193"/>
      <c r="IBN1034" s="193"/>
      <c r="IBO1034" s="193"/>
      <c r="IBP1034" s="193"/>
      <c r="IBQ1034" s="193"/>
      <c r="IBR1034" s="193"/>
      <c r="IBS1034" s="193"/>
      <c r="IBT1034" s="193"/>
      <c r="IBU1034" s="193"/>
      <c r="IBV1034" s="193"/>
      <c r="IBW1034" s="193"/>
      <c r="IBX1034" s="193"/>
      <c r="IBY1034" s="193"/>
      <c r="IBZ1034" s="193"/>
      <c r="ICA1034" s="193"/>
      <c r="ICB1034" s="193"/>
      <c r="ICC1034" s="193"/>
      <c r="ICD1034" s="193"/>
      <c r="ICE1034" s="193"/>
      <c r="ICF1034" s="193"/>
      <c r="ICG1034" s="193"/>
      <c r="ICH1034" s="193"/>
      <c r="ICI1034" s="193"/>
      <c r="ICJ1034" s="193"/>
      <c r="ICK1034" s="193"/>
      <c r="ICL1034" s="193"/>
      <c r="ICM1034" s="193"/>
      <c r="ICN1034" s="193"/>
      <c r="ICO1034" s="193"/>
      <c r="ICP1034" s="193"/>
      <c r="ICQ1034" s="193"/>
      <c r="ICR1034" s="193"/>
      <c r="ICS1034" s="193"/>
      <c r="ICT1034" s="193"/>
      <c r="ICU1034" s="193"/>
      <c r="ICV1034" s="193"/>
      <c r="ICW1034" s="193"/>
      <c r="ICX1034" s="193"/>
      <c r="ICY1034" s="193"/>
      <c r="ICZ1034" s="193"/>
      <c r="IDA1034" s="193"/>
      <c r="IDB1034" s="193"/>
      <c r="IDC1034" s="193"/>
      <c r="IDD1034" s="193"/>
      <c r="IDE1034" s="193"/>
      <c r="IDF1034" s="193"/>
      <c r="IDG1034" s="193"/>
      <c r="IDH1034" s="193"/>
      <c r="IDI1034" s="193"/>
      <c r="IDJ1034" s="193"/>
      <c r="IDK1034" s="193"/>
      <c r="IDL1034" s="193"/>
      <c r="IDM1034" s="193"/>
      <c r="IDN1034" s="193"/>
      <c r="IDO1034" s="193"/>
      <c r="IDP1034" s="193"/>
      <c r="IDQ1034" s="193"/>
      <c r="IDR1034" s="193"/>
      <c r="IDS1034" s="193"/>
      <c r="IDT1034" s="193"/>
      <c r="IDU1034" s="193"/>
      <c r="IDV1034" s="193"/>
      <c r="IDW1034" s="193"/>
      <c r="IDX1034" s="193"/>
      <c r="IDY1034" s="193"/>
      <c r="IDZ1034" s="193"/>
      <c r="IEA1034" s="193"/>
      <c r="IEB1034" s="193"/>
      <c r="IEC1034" s="193"/>
      <c r="IED1034" s="193"/>
      <c r="IEE1034" s="193"/>
      <c r="IEF1034" s="193"/>
      <c r="IEG1034" s="193"/>
      <c r="IEH1034" s="193"/>
      <c r="IEI1034" s="193"/>
      <c r="IEJ1034" s="193"/>
      <c r="IEK1034" s="193"/>
      <c r="IEL1034" s="193"/>
      <c r="IEM1034" s="193"/>
      <c r="IEN1034" s="193"/>
      <c r="IEO1034" s="193"/>
      <c r="IEP1034" s="193"/>
      <c r="IEQ1034" s="193"/>
      <c r="IER1034" s="193"/>
      <c r="IES1034" s="193"/>
      <c r="IET1034" s="193"/>
      <c r="IEU1034" s="193"/>
      <c r="IEV1034" s="193"/>
      <c r="IEW1034" s="193"/>
      <c r="IEX1034" s="193"/>
      <c r="IEY1034" s="193"/>
      <c r="IEZ1034" s="193"/>
      <c r="IFA1034" s="193"/>
      <c r="IFB1034" s="193"/>
      <c r="IFC1034" s="193"/>
      <c r="IFD1034" s="193"/>
      <c r="IFE1034" s="193"/>
      <c r="IFF1034" s="193"/>
      <c r="IFG1034" s="193"/>
      <c r="IFH1034" s="193"/>
      <c r="IFI1034" s="193"/>
      <c r="IFJ1034" s="193"/>
      <c r="IFK1034" s="193"/>
      <c r="IFL1034" s="193"/>
      <c r="IFM1034" s="193"/>
      <c r="IFN1034" s="193"/>
      <c r="IFO1034" s="193"/>
      <c r="IFP1034" s="193"/>
      <c r="IFQ1034" s="193"/>
      <c r="IFR1034" s="193"/>
      <c r="IFS1034" s="193"/>
      <c r="IFT1034" s="193"/>
      <c r="IFU1034" s="193"/>
      <c r="IFV1034" s="193"/>
      <c r="IFW1034" s="193"/>
      <c r="IFX1034" s="193"/>
      <c r="IFY1034" s="193"/>
      <c r="IFZ1034" s="193"/>
      <c r="IGA1034" s="193"/>
      <c r="IGB1034" s="193"/>
      <c r="IGC1034" s="193"/>
      <c r="IGD1034" s="193"/>
      <c r="IGE1034" s="193"/>
      <c r="IGF1034" s="193"/>
      <c r="IGG1034" s="193"/>
      <c r="IGH1034" s="193"/>
      <c r="IGI1034" s="193"/>
      <c r="IGJ1034" s="193"/>
      <c r="IGK1034" s="193"/>
      <c r="IGL1034" s="193"/>
      <c r="IGM1034" s="193"/>
      <c r="IGN1034" s="193"/>
      <c r="IGO1034" s="193"/>
      <c r="IGP1034" s="193"/>
      <c r="IGQ1034" s="193"/>
      <c r="IGR1034" s="193"/>
      <c r="IGS1034" s="193"/>
      <c r="IGT1034" s="193"/>
      <c r="IGU1034" s="193"/>
      <c r="IGV1034" s="193"/>
      <c r="IGW1034" s="193"/>
      <c r="IGX1034" s="193"/>
      <c r="IGY1034" s="193"/>
      <c r="IGZ1034" s="193"/>
      <c r="IHA1034" s="193"/>
      <c r="IHB1034" s="193"/>
      <c r="IHC1034" s="193"/>
      <c r="IHD1034" s="193"/>
      <c r="IHE1034" s="193"/>
      <c r="IHF1034" s="193"/>
      <c r="IHG1034" s="193"/>
      <c r="IHH1034" s="193"/>
      <c r="IHI1034" s="193"/>
      <c r="IHJ1034" s="193"/>
      <c r="IHK1034" s="193"/>
      <c r="IHL1034" s="193"/>
      <c r="IHM1034" s="193"/>
      <c r="IHN1034" s="193"/>
      <c r="IHO1034" s="193"/>
      <c r="IHP1034" s="193"/>
      <c r="IHQ1034" s="193"/>
      <c r="IHR1034" s="193"/>
      <c r="IHS1034" s="193"/>
      <c r="IHT1034" s="193"/>
      <c r="IHU1034" s="193"/>
      <c r="IHV1034" s="193"/>
      <c r="IHW1034" s="193"/>
      <c r="IHX1034" s="193"/>
      <c r="IHY1034" s="193"/>
      <c r="IHZ1034" s="193"/>
      <c r="IIA1034" s="193"/>
      <c r="IIB1034" s="193"/>
      <c r="IIC1034" s="193"/>
      <c r="IID1034" s="193"/>
      <c r="IIE1034" s="193"/>
      <c r="IIF1034" s="193"/>
      <c r="IIG1034" s="193"/>
      <c r="IIH1034" s="193"/>
      <c r="III1034" s="193"/>
      <c r="IIJ1034" s="193"/>
      <c r="IIK1034" s="193"/>
      <c r="IIL1034" s="193"/>
      <c r="IIM1034" s="193"/>
      <c r="IIN1034" s="193"/>
      <c r="IIO1034" s="193"/>
      <c r="IIP1034" s="193"/>
      <c r="IIQ1034" s="193"/>
      <c r="IIR1034" s="193"/>
      <c r="IIS1034" s="193"/>
      <c r="IIT1034" s="193"/>
      <c r="IIU1034" s="193"/>
      <c r="IIV1034" s="193"/>
      <c r="IIW1034" s="193"/>
      <c r="IIX1034" s="193"/>
      <c r="IIY1034" s="193"/>
      <c r="IIZ1034" s="193"/>
      <c r="IJA1034" s="193"/>
      <c r="IJB1034" s="193"/>
      <c r="IJC1034" s="193"/>
      <c r="IJD1034" s="193"/>
      <c r="IJE1034" s="193"/>
      <c r="IJF1034" s="193"/>
      <c r="IJG1034" s="193"/>
      <c r="IJH1034" s="193"/>
      <c r="IJI1034" s="193"/>
      <c r="IJJ1034" s="193"/>
      <c r="IJK1034" s="193"/>
      <c r="IJL1034" s="193"/>
      <c r="IJM1034" s="193"/>
      <c r="IJN1034" s="193"/>
      <c r="IJO1034" s="193"/>
      <c r="IJP1034" s="193"/>
      <c r="IJQ1034" s="193"/>
      <c r="IJR1034" s="193"/>
      <c r="IJS1034" s="193"/>
      <c r="IJT1034" s="193"/>
      <c r="IJU1034" s="193"/>
      <c r="IJV1034" s="193"/>
      <c r="IJW1034" s="193"/>
      <c r="IJX1034" s="193"/>
      <c r="IJY1034" s="193"/>
      <c r="IJZ1034" s="193"/>
      <c r="IKA1034" s="193"/>
      <c r="IKB1034" s="193"/>
      <c r="IKC1034" s="193"/>
      <c r="IKD1034" s="193"/>
      <c r="IKE1034" s="193"/>
      <c r="IKF1034" s="193"/>
      <c r="IKG1034" s="193"/>
      <c r="IKH1034" s="193"/>
      <c r="IKI1034" s="193"/>
      <c r="IKJ1034" s="193"/>
      <c r="IKK1034" s="193"/>
      <c r="IKL1034" s="193"/>
      <c r="IKM1034" s="193"/>
      <c r="IKN1034" s="193"/>
      <c r="IKO1034" s="193"/>
      <c r="IKP1034" s="193"/>
      <c r="IKQ1034" s="193"/>
      <c r="IKR1034" s="193"/>
      <c r="IKS1034" s="193"/>
      <c r="IKT1034" s="193"/>
      <c r="IKU1034" s="193"/>
      <c r="IKV1034" s="193"/>
      <c r="IKW1034" s="193"/>
      <c r="IKX1034" s="193"/>
      <c r="IKY1034" s="193"/>
      <c r="IKZ1034" s="193"/>
      <c r="ILA1034" s="193"/>
      <c r="ILB1034" s="193"/>
      <c r="ILC1034" s="193"/>
      <c r="ILD1034" s="193"/>
      <c r="ILE1034" s="193"/>
      <c r="ILF1034" s="193"/>
      <c r="ILG1034" s="193"/>
      <c r="ILH1034" s="193"/>
      <c r="ILI1034" s="193"/>
      <c r="ILJ1034" s="193"/>
      <c r="ILK1034" s="193"/>
      <c r="ILL1034" s="193"/>
      <c r="ILM1034" s="193"/>
      <c r="ILN1034" s="193"/>
      <c r="ILO1034" s="193"/>
      <c r="ILP1034" s="193"/>
      <c r="ILQ1034" s="193"/>
      <c r="ILR1034" s="193"/>
      <c r="ILS1034" s="193"/>
      <c r="ILT1034" s="193"/>
      <c r="ILU1034" s="193"/>
      <c r="ILV1034" s="193"/>
      <c r="ILW1034" s="193"/>
      <c r="ILX1034" s="193"/>
      <c r="ILY1034" s="193"/>
      <c r="ILZ1034" s="193"/>
      <c r="IMA1034" s="193"/>
      <c r="IMB1034" s="193"/>
      <c r="IMC1034" s="193"/>
      <c r="IMD1034" s="193"/>
      <c r="IME1034" s="193"/>
      <c r="IMF1034" s="193"/>
      <c r="IMG1034" s="193"/>
      <c r="IMH1034" s="193"/>
      <c r="IMI1034" s="193"/>
      <c r="IMJ1034" s="193"/>
      <c r="IMK1034" s="193"/>
      <c r="IML1034" s="193"/>
      <c r="IMM1034" s="193"/>
      <c r="IMN1034" s="193"/>
      <c r="IMO1034" s="193"/>
      <c r="IMP1034" s="193"/>
      <c r="IMQ1034" s="193"/>
      <c r="IMR1034" s="193"/>
      <c r="IMS1034" s="193"/>
      <c r="IMT1034" s="193"/>
      <c r="IMU1034" s="193"/>
      <c r="IMV1034" s="193"/>
      <c r="IMW1034" s="193"/>
      <c r="IMX1034" s="193"/>
      <c r="IMY1034" s="193"/>
      <c r="IMZ1034" s="193"/>
      <c r="INA1034" s="193"/>
      <c r="INB1034" s="193"/>
      <c r="INC1034" s="193"/>
      <c r="IND1034" s="193"/>
      <c r="INE1034" s="193"/>
      <c r="INF1034" s="193"/>
      <c r="ING1034" s="193"/>
      <c r="INH1034" s="193"/>
      <c r="INI1034" s="193"/>
      <c r="INJ1034" s="193"/>
      <c r="INK1034" s="193"/>
      <c r="INL1034" s="193"/>
      <c r="INM1034" s="193"/>
      <c r="INN1034" s="193"/>
      <c r="INO1034" s="193"/>
      <c r="INP1034" s="193"/>
      <c r="INQ1034" s="193"/>
      <c r="INR1034" s="193"/>
      <c r="INS1034" s="193"/>
      <c r="INT1034" s="193"/>
      <c r="INU1034" s="193"/>
      <c r="INV1034" s="193"/>
      <c r="INW1034" s="193"/>
      <c r="INX1034" s="193"/>
      <c r="INY1034" s="193"/>
      <c r="INZ1034" s="193"/>
      <c r="IOA1034" s="193"/>
      <c r="IOB1034" s="193"/>
      <c r="IOC1034" s="193"/>
      <c r="IOD1034" s="193"/>
      <c r="IOE1034" s="193"/>
      <c r="IOF1034" s="193"/>
      <c r="IOG1034" s="193"/>
      <c r="IOH1034" s="193"/>
      <c r="IOI1034" s="193"/>
      <c r="IOJ1034" s="193"/>
      <c r="IOK1034" s="193"/>
      <c r="IOL1034" s="193"/>
      <c r="IOM1034" s="193"/>
      <c r="ION1034" s="193"/>
      <c r="IOO1034" s="193"/>
      <c r="IOP1034" s="193"/>
      <c r="IOQ1034" s="193"/>
      <c r="IOR1034" s="193"/>
      <c r="IOS1034" s="193"/>
      <c r="IOT1034" s="193"/>
      <c r="IOU1034" s="193"/>
      <c r="IOV1034" s="193"/>
      <c r="IOW1034" s="193"/>
      <c r="IOX1034" s="193"/>
      <c r="IOY1034" s="193"/>
      <c r="IOZ1034" s="193"/>
      <c r="IPA1034" s="193"/>
      <c r="IPB1034" s="193"/>
      <c r="IPC1034" s="193"/>
      <c r="IPD1034" s="193"/>
      <c r="IPE1034" s="193"/>
      <c r="IPF1034" s="193"/>
      <c r="IPG1034" s="193"/>
      <c r="IPH1034" s="193"/>
      <c r="IPI1034" s="193"/>
      <c r="IPJ1034" s="193"/>
      <c r="IPK1034" s="193"/>
      <c r="IPL1034" s="193"/>
      <c r="IPM1034" s="193"/>
      <c r="IPN1034" s="193"/>
      <c r="IPO1034" s="193"/>
      <c r="IPP1034" s="193"/>
      <c r="IPQ1034" s="193"/>
      <c r="IPR1034" s="193"/>
      <c r="IPS1034" s="193"/>
      <c r="IPT1034" s="193"/>
      <c r="IPU1034" s="193"/>
      <c r="IPV1034" s="193"/>
      <c r="IPW1034" s="193"/>
      <c r="IPX1034" s="193"/>
      <c r="IPY1034" s="193"/>
      <c r="IPZ1034" s="193"/>
      <c r="IQA1034" s="193"/>
      <c r="IQB1034" s="193"/>
      <c r="IQC1034" s="193"/>
      <c r="IQD1034" s="193"/>
      <c r="IQE1034" s="193"/>
      <c r="IQF1034" s="193"/>
      <c r="IQG1034" s="193"/>
      <c r="IQH1034" s="193"/>
      <c r="IQI1034" s="193"/>
      <c r="IQJ1034" s="193"/>
      <c r="IQK1034" s="193"/>
      <c r="IQL1034" s="193"/>
      <c r="IQM1034" s="193"/>
      <c r="IQN1034" s="193"/>
      <c r="IQO1034" s="193"/>
      <c r="IQP1034" s="193"/>
      <c r="IQQ1034" s="193"/>
      <c r="IQR1034" s="193"/>
      <c r="IQS1034" s="193"/>
      <c r="IQT1034" s="193"/>
      <c r="IQU1034" s="193"/>
      <c r="IQV1034" s="193"/>
      <c r="IQW1034" s="193"/>
      <c r="IQX1034" s="193"/>
      <c r="IQY1034" s="193"/>
      <c r="IQZ1034" s="193"/>
      <c r="IRA1034" s="193"/>
      <c r="IRB1034" s="193"/>
      <c r="IRC1034" s="193"/>
      <c r="IRD1034" s="193"/>
      <c r="IRE1034" s="193"/>
      <c r="IRF1034" s="193"/>
      <c r="IRG1034" s="193"/>
      <c r="IRH1034" s="193"/>
      <c r="IRI1034" s="193"/>
      <c r="IRJ1034" s="193"/>
      <c r="IRK1034" s="193"/>
      <c r="IRL1034" s="193"/>
      <c r="IRM1034" s="193"/>
      <c r="IRN1034" s="193"/>
      <c r="IRO1034" s="193"/>
      <c r="IRP1034" s="193"/>
      <c r="IRQ1034" s="193"/>
      <c r="IRR1034" s="193"/>
      <c r="IRS1034" s="193"/>
      <c r="IRT1034" s="193"/>
      <c r="IRU1034" s="193"/>
      <c r="IRV1034" s="193"/>
      <c r="IRW1034" s="193"/>
      <c r="IRX1034" s="193"/>
      <c r="IRY1034" s="193"/>
      <c r="IRZ1034" s="193"/>
      <c r="ISA1034" s="193"/>
      <c r="ISB1034" s="193"/>
      <c r="ISC1034" s="193"/>
      <c r="ISD1034" s="193"/>
      <c r="ISE1034" s="193"/>
      <c r="ISF1034" s="193"/>
      <c r="ISG1034" s="193"/>
      <c r="ISH1034" s="193"/>
      <c r="ISI1034" s="193"/>
      <c r="ISJ1034" s="193"/>
      <c r="ISK1034" s="193"/>
      <c r="ISL1034" s="193"/>
      <c r="ISM1034" s="193"/>
      <c r="ISN1034" s="193"/>
      <c r="ISO1034" s="193"/>
      <c r="ISP1034" s="193"/>
      <c r="ISQ1034" s="193"/>
      <c r="ISR1034" s="193"/>
      <c r="ISS1034" s="193"/>
      <c r="IST1034" s="193"/>
      <c r="ISU1034" s="193"/>
      <c r="ISV1034" s="193"/>
      <c r="ISW1034" s="193"/>
      <c r="ISX1034" s="193"/>
      <c r="ISY1034" s="193"/>
      <c r="ISZ1034" s="193"/>
      <c r="ITA1034" s="193"/>
      <c r="ITB1034" s="193"/>
      <c r="ITC1034" s="193"/>
      <c r="ITD1034" s="193"/>
      <c r="ITE1034" s="193"/>
      <c r="ITF1034" s="193"/>
      <c r="ITG1034" s="193"/>
      <c r="ITH1034" s="193"/>
      <c r="ITI1034" s="193"/>
      <c r="ITJ1034" s="193"/>
      <c r="ITK1034" s="193"/>
      <c r="ITL1034" s="193"/>
      <c r="ITM1034" s="193"/>
      <c r="ITN1034" s="193"/>
      <c r="ITO1034" s="193"/>
      <c r="ITP1034" s="193"/>
      <c r="ITQ1034" s="193"/>
      <c r="ITR1034" s="193"/>
      <c r="ITS1034" s="193"/>
      <c r="ITT1034" s="193"/>
      <c r="ITU1034" s="193"/>
      <c r="ITV1034" s="193"/>
      <c r="ITW1034" s="193"/>
      <c r="ITX1034" s="193"/>
      <c r="ITY1034" s="193"/>
      <c r="ITZ1034" s="193"/>
      <c r="IUA1034" s="193"/>
      <c r="IUB1034" s="193"/>
      <c r="IUC1034" s="193"/>
      <c r="IUD1034" s="193"/>
      <c r="IUE1034" s="193"/>
      <c r="IUF1034" s="193"/>
      <c r="IUG1034" s="193"/>
      <c r="IUH1034" s="193"/>
      <c r="IUI1034" s="193"/>
      <c r="IUJ1034" s="193"/>
      <c r="IUK1034" s="193"/>
      <c r="IUL1034" s="193"/>
      <c r="IUM1034" s="193"/>
      <c r="IUN1034" s="193"/>
      <c r="IUO1034" s="193"/>
      <c r="IUP1034" s="193"/>
      <c r="IUQ1034" s="193"/>
      <c r="IUR1034" s="193"/>
      <c r="IUS1034" s="193"/>
      <c r="IUT1034" s="193"/>
      <c r="IUU1034" s="193"/>
      <c r="IUV1034" s="193"/>
      <c r="IUW1034" s="193"/>
      <c r="IUX1034" s="193"/>
      <c r="IUY1034" s="193"/>
      <c r="IUZ1034" s="193"/>
      <c r="IVA1034" s="193"/>
      <c r="IVB1034" s="193"/>
      <c r="IVC1034" s="193"/>
      <c r="IVD1034" s="193"/>
      <c r="IVE1034" s="193"/>
      <c r="IVF1034" s="193"/>
      <c r="IVG1034" s="193"/>
      <c r="IVH1034" s="193"/>
      <c r="IVI1034" s="193"/>
      <c r="IVJ1034" s="193"/>
      <c r="IVK1034" s="193"/>
      <c r="IVL1034" s="193"/>
      <c r="IVM1034" s="193"/>
      <c r="IVN1034" s="193"/>
      <c r="IVO1034" s="193"/>
      <c r="IVP1034" s="193"/>
      <c r="IVQ1034" s="193"/>
      <c r="IVR1034" s="193"/>
      <c r="IVS1034" s="193"/>
      <c r="IVT1034" s="193"/>
      <c r="IVU1034" s="193"/>
      <c r="IVV1034" s="193"/>
      <c r="IVW1034" s="193"/>
      <c r="IVX1034" s="193"/>
      <c r="IVY1034" s="193"/>
      <c r="IVZ1034" s="193"/>
      <c r="IWA1034" s="193"/>
      <c r="IWB1034" s="193"/>
      <c r="IWC1034" s="193"/>
      <c r="IWD1034" s="193"/>
      <c r="IWE1034" s="193"/>
      <c r="IWF1034" s="193"/>
      <c r="IWG1034" s="193"/>
      <c r="IWH1034" s="193"/>
      <c r="IWI1034" s="193"/>
      <c r="IWJ1034" s="193"/>
      <c r="IWK1034" s="193"/>
      <c r="IWL1034" s="193"/>
      <c r="IWM1034" s="193"/>
      <c r="IWN1034" s="193"/>
      <c r="IWO1034" s="193"/>
      <c r="IWP1034" s="193"/>
      <c r="IWQ1034" s="193"/>
      <c r="IWR1034" s="193"/>
      <c r="IWS1034" s="193"/>
      <c r="IWT1034" s="193"/>
      <c r="IWU1034" s="193"/>
      <c r="IWV1034" s="193"/>
      <c r="IWW1034" s="193"/>
      <c r="IWX1034" s="193"/>
      <c r="IWY1034" s="193"/>
      <c r="IWZ1034" s="193"/>
      <c r="IXA1034" s="193"/>
      <c r="IXB1034" s="193"/>
      <c r="IXC1034" s="193"/>
      <c r="IXD1034" s="193"/>
      <c r="IXE1034" s="193"/>
      <c r="IXF1034" s="193"/>
      <c r="IXG1034" s="193"/>
      <c r="IXH1034" s="193"/>
      <c r="IXI1034" s="193"/>
      <c r="IXJ1034" s="193"/>
      <c r="IXK1034" s="193"/>
      <c r="IXL1034" s="193"/>
      <c r="IXM1034" s="193"/>
      <c r="IXN1034" s="193"/>
      <c r="IXO1034" s="193"/>
      <c r="IXP1034" s="193"/>
      <c r="IXQ1034" s="193"/>
      <c r="IXR1034" s="193"/>
      <c r="IXS1034" s="193"/>
      <c r="IXT1034" s="193"/>
      <c r="IXU1034" s="193"/>
      <c r="IXV1034" s="193"/>
      <c r="IXW1034" s="193"/>
      <c r="IXX1034" s="193"/>
      <c r="IXY1034" s="193"/>
      <c r="IXZ1034" s="193"/>
      <c r="IYA1034" s="193"/>
      <c r="IYB1034" s="193"/>
      <c r="IYC1034" s="193"/>
      <c r="IYD1034" s="193"/>
      <c r="IYE1034" s="193"/>
      <c r="IYF1034" s="193"/>
      <c r="IYG1034" s="193"/>
      <c r="IYH1034" s="193"/>
      <c r="IYI1034" s="193"/>
      <c r="IYJ1034" s="193"/>
      <c r="IYK1034" s="193"/>
      <c r="IYL1034" s="193"/>
      <c r="IYM1034" s="193"/>
      <c r="IYN1034" s="193"/>
      <c r="IYO1034" s="193"/>
      <c r="IYP1034" s="193"/>
      <c r="IYQ1034" s="193"/>
      <c r="IYR1034" s="193"/>
      <c r="IYS1034" s="193"/>
      <c r="IYT1034" s="193"/>
      <c r="IYU1034" s="193"/>
      <c r="IYV1034" s="193"/>
      <c r="IYW1034" s="193"/>
      <c r="IYX1034" s="193"/>
      <c r="IYY1034" s="193"/>
      <c r="IYZ1034" s="193"/>
      <c r="IZA1034" s="193"/>
      <c r="IZB1034" s="193"/>
      <c r="IZC1034" s="193"/>
      <c r="IZD1034" s="193"/>
      <c r="IZE1034" s="193"/>
      <c r="IZF1034" s="193"/>
      <c r="IZG1034" s="193"/>
      <c r="IZH1034" s="193"/>
      <c r="IZI1034" s="193"/>
      <c r="IZJ1034" s="193"/>
      <c r="IZK1034" s="193"/>
      <c r="IZL1034" s="193"/>
      <c r="IZM1034" s="193"/>
      <c r="IZN1034" s="193"/>
      <c r="IZO1034" s="193"/>
      <c r="IZP1034" s="193"/>
      <c r="IZQ1034" s="193"/>
      <c r="IZR1034" s="193"/>
      <c r="IZS1034" s="193"/>
      <c r="IZT1034" s="193"/>
      <c r="IZU1034" s="193"/>
      <c r="IZV1034" s="193"/>
      <c r="IZW1034" s="193"/>
      <c r="IZX1034" s="193"/>
      <c r="IZY1034" s="193"/>
      <c r="IZZ1034" s="193"/>
      <c r="JAA1034" s="193"/>
      <c r="JAB1034" s="193"/>
      <c r="JAC1034" s="193"/>
      <c r="JAD1034" s="193"/>
      <c r="JAE1034" s="193"/>
      <c r="JAF1034" s="193"/>
      <c r="JAG1034" s="193"/>
      <c r="JAH1034" s="193"/>
      <c r="JAI1034" s="193"/>
      <c r="JAJ1034" s="193"/>
      <c r="JAK1034" s="193"/>
      <c r="JAL1034" s="193"/>
      <c r="JAM1034" s="193"/>
      <c r="JAN1034" s="193"/>
      <c r="JAO1034" s="193"/>
      <c r="JAP1034" s="193"/>
      <c r="JAQ1034" s="193"/>
      <c r="JAR1034" s="193"/>
      <c r="JAS1034" s="193"/>
      <c r="JAT1034" s="193"/>
      <c r="JAU1034" s="193"/>
      <c r="JAV1034" s="193"/>
      <c r="JAW1034" s="193"/>
      <c r="JAX1034" s="193"/>
      <c r="JAY1034" s="193"/>
      <c r="JAZ1034" s="193"/>
      <c r="JBA1034" s="193"/>
      <c r="JBB1034" s="193"/>
      <c r="JBC1034" s="193"/>
      <c r="JBD1034" s="193"/>
      <c r="JBE1034" s="193"/>
      <c r="JBF1034" s="193"/>
      <c r="JBG1034" s="193"/>
      <c r="JBH1034" s="193"/>
      <c r="JBI1034" s="193"/>
      <c r="JBJ1034" s="193"/>
      <c r="JBK1034" s="193"/>
      <c r="JBL1034" s="193"/>
      <c r="JBM1034" s="193"/>
      <c r="JBN1034" s="193"/>
      <c r="JBO1034" s="193"/>
      <c r="JBP1034" s="193"/>
      <c r="JBQ1034" s="193"/>
      <c r="JBR1034" s="193"/>
      <c r="JBS1034" s="193"/>
      <c r="JBT1034" s="193"/>
      <c r="JBU1034" s="193"/>
      <c r="JBV1034" s="193"/>
      <c r="JBW1034" s="193"/>
      <c r="JBX1034" s="193"/>
      <c r="JBY1034" s="193"/>
      <c r="JBZ1034" s="193"/>
      <c r="JCA1034" s="193"/>
      <c r="JCB1034" s="193"/>
      <c r="JCC1034" s="193"/>
      <c r="JCD1034" s="193"/>
      <c r="JCE1034" s="193"/>
      <c r="JCF1034" s="193"/>
      <c r="JCG1034" s="193"/>
      <c r="JCH1034" s="193"/>
      <c r="JCI1034" s="193"/>
      <c r="JCJ1034" s="193"/>
      <c r="JCK1034" s="193"/>
      <c r="JCL1034" s="193"/>
      <c r="JCM1034" s="193"/>
      <c r="JCN1034" s="193"/>
      <c r="JCO1034" s="193"/>
      <c r="JCP1034" s="193"/>
      <c r="JCQ1034" s="193"/>
      <c r="JCR1034" s="193"/>
      <c r="JCS1034" s="193"/>
      <c r="JCT1034" s="193"/>
      <c r="JCU1034" s="193"/>
      <c r="JCV1034" s="193"/>
      <c r="JCW1034" s="193"/>
      <c r="JCX1034" s="193"/>
      <c r="JCY1034" s="193"/>
      <c r="JCZ1034" s="193"/>
      <c r="JDA1034" s="193"/>
      <c r="JDB1034" s="193"/>
      <c r="JDC1034" s="193"/>
      <c r="JDD1034" s="193"/>
      <c r="JDE1034" s="193"/>
      <c r="JDF1034" s="193"/>
      <c r="JDG1034" s="193"/>
      <c r="JDH1034" s="193"/>
      <c r="JDI1034" s="193"/>
      <c r="JDJ1034" s="193"/>
      <c r="JDK1034" s="193"/>
      <c r="JDL1034" s="193"/>
      <c r="JDM1034" s="193"/>
      <c r="JDN1034" s="193"/>
      <c r="JDO1034" s="193"/>
      <c r="JDP1034" s="193"/>
      <c r="JDQ1034" s="193"/>
      <c r="JDR1034" s="193"/>
      <c r="JDS1034" s="193"/>
      <c r="JDT1034" s="193"/>
      <c r="JDU1034" s="193"/>
      <c r="JDV1034" s="193"/>
      <c r="JDW1034" s="193"/>
      <c r="JDX1034" s="193"/>
      <c r="JDY1034" s="193"/>
      <c r="JDZ1034" s="193"/>
      <c r="JEA1034" s="193"/>
      <c r="JEB1034" s="193"/>
      <c r="JEC1034" s="193"/>
      <c r="JED1034" s="193"/>
      <c r="JEE1034" s="193"/>
      <c r="JEF1034" s="193"/>
      <c r="JEG1034" s="193"/>
      <c r="JEH1034" s="193"/>
      <c r="JEI1034" s="193"/>
      <c r="JEJ1034" s="193"/>
      <c r="JEK1034" s="193"/>
      <c r="JEL1034" s="193"/>
      <c r="JEM1034" s="193"/>
      <c r="JEN1034" s="193"/>
      <c r="JEO1034" s="193"/>
      <c r="JEP1034" s="193"/>
      <c r="JEQ1034" s="193"/>
      <c r="JER1034" s="193"/>
      <c r="JES1034" s="193"/>
      <c r="JET1034" s="193"/>
      <c r="JEU1034" s="193"/>
      <c r="JEV1034" s="193"/>
      <c r="JEW1034" s="193"/>
      <c r="JEX1034" s="193"/>
      <c r="JEY1034" s="193"/>
      <c r="JEZ1034" s="193"/>
      <c r="JFA1034" s="193"/>
      <c r="JFB1034" s="193"/>
      <c r="JFC1034" s="193"/>
      <c r="JFD1034" s="193"/>
      <c r="JFE1034" s="193"/>
      <c r="JFF1034" s="193"/>
      <c r="JFG1034" s="193"/>
      <c r="JFH1034" s="193"/>
      <c r="JFI1034" s="193"/>
      <c r="JFJ1034" s="193"/>
      <c r="JFK1034" s="193"/>
      <c r="JFL1034" s="193"/>
      <c r="JFM1034" s="193"/>
      <c r="JFN1034" s="193"/>
      <c r="JFO1034" s="193"/>
      <c r="JFP1034" s="193"/>
      <c r="JFQ1034" s="193"/>
      <c r="JFR1034" s="193"/>
      <c r="JFS1034" s="193"/>
      <c r="JFT1034" s="193"/>
      <c r="JFU1034" s="193"/>
      <c r="JFV1034" s="193"/>
      <c r="JFW1034" s="193"/>
      <c r="JFX1034" s="193"/>
      <c r="JFY1034" s="193"/>
      <c r="JFZ1034" s="193"/>
      <c r="JGA1034" s="193"/>
      <c r="JGB1034" s="193"/>
      <c r="JGC1034" s="193"/>
      <c r="JGD1034" s="193"/>
      <c r="JGE1034" s="193"/>
      <c r="JGF1034" s="193"/>
      <c r="JGG1034" s="193"/>
      <c r="JGH1034" s="193"/>
      <c r="JGI1034" s="193"/>
      <c r="JGJ1034" s="193"/>
      <c r="JGK1034" s="193"/>
      <c r="JGL1034" s="193"/>
      <c r="JGM1034" s="193"/>
      <c r="JGN1034" s="193"/>
      <c r="JGO1034" s="193"/>
      <c r="JGP1034" s="193"/>
      <c r="JGQ1034" s="193"/>
      <c r="JGR1034" s="193"/>
      <c r="JGS1034" s="193"/>
      <c r="JGT1034" s="193"/>
      <c r="JGU1034" s="193"/>
      <c r="JGV1034" s="193"/>
      <c r="JGW1034" s="193"/>
      <c r="JGX1034" s="193"/>
      <c r="JGY1034" s="193"/>
      <c r="JGZ1034" s="193"/>
      <c r="JHA1034" s="193"/>
      <c r="JHB1034" s="193"/>
      <c r="JHC1034" s="193"/>
      <c r="JHD1034" s="193"/>
      <c r="JHE1034" s="193"/>
      <c r="JHF1034" s="193"/>
      <c r="JHG1034" s="193"/>
      <c r="JHH1034" s="193"/>
      <c r="JHI1034" s="193"/>
      <c r="JHJ1034" s="193"/>
      <c r="JHK1034" s="193"/>
      <c r="JHL1034" s="193"/>
      <c r="JHM1034" s="193"/>
      <c r="JHN1034" s="193"/>
      <c r="JHO1034" s="193"/>
      <c r="JHP1034" s="193"/>
      <c r="JHQ1034" s="193"/>
      <c r="JHR1034" s="193"/>
      <c r="JHS1034" s="193"/>
      <c r="JHT1034" s="193"/>
      <c r="JHU1034" s="193"/>
      <c r="JHV1034" s="193"/>
      <c r="JHW1034" s="193"/>
      <c r="JHX1034" s="193"/>
      <c r="JHY1034" s="193"/>
      <c r="JHZ1034" s="193"/>
      <c r="JIA1034" s="193"/>
      <c r="JIB1034" s="193"/>
      <c r="JIC1034" s="193"/>
      <c r="JID1034" s="193"/>
      <c r="JIE1034" s="193"/>
      <c r="JIF1034" s="193"/>
      <c r="JIG1034" s="193"/>
      <c r="JIH1034" s="193"/>
      <c r="JII1034" s="193"/>
      <c r="JIJ1034" s="193"/>
      <c r="JIK1034" s="193"/>
      <c r="JIL1034" s="193"/>
      <c r="JIM1034" s="193"/>
      <c r="JIN1034" s="193"/>
      <c r="JIO1034" s="193"/>
      <c r="JIP1034" s="193"/>
      <c r="JIQ1034" s="193"/>
      <c r="JIR1034" s="193"/>
      <c r="JIS1034" s="193"/>
      <c r="JIT1034" s="193"/>
      <c r="JIU1034" s="193"/>
      <c r="JIV1034" s="193"/>
      <c r="JIW1034" s="193"/>
      <c r="JIX1034" s="193"/>
      <c r="JIY1034" s="193"/>
      <c r="JIZ1034" s="193"/>
      <c r="JJA1034" s="193"/>
      <c r="JJB1034" s="193"/>
      <c r="JJC1034" s="193"/>
      <c r="JJD1034" s="193"/>
      <c r="JJE1034" s="193"/>
      <c r="JJF1034" s="193"/>
      <c r="JJG1034" s="193"/>
      <c r="JJH1034" s="193"/>
      <c r="JJI1034" s="193"/>
      <c r="JJJ1034" s="193"/>
      <c r="JJK1034" s="193"/>
      <c r="JJL1034" s="193"/>
      <c r="JJM1034" s="193"/>
      <c r="JJN1034" s="193"/>
      <c r="JJO1034" s="193"/>
      <c r="JJP1034" s="193"/>
      <c r="JJQ1034" s="193"/>
      <c r="JJR1034" s="193"/>
      <c r="JJS1034" s="193"/>
      <c r="JJT1034" s="193"/>
      <c r="JJU1034" s="193"/>
      <c r="JJV1034" s="193"/>
      <c r="JJW1034" s="193"/>
      <c r="JJX1034" s="193"/>
      <c r="JJY1034" s="193"/>
      <c r="JJZ1034" s="193"/>
      <c r="JKA1034" s="193"/>
      <c r="JKB1034" s="193"/>
      <c r="JKC1034" s="193"/>
      <c r="JKD1034" s="193"/>
      <c r="JKE1034" s="193"/>
      <c r="JKF1034" s="193"/>
      <c r="JKG1034" s="193"/>
      <c r="JKH1034" s="193"/>
      <c r="JKI1034" s="193"/>
      <c r="JKJ1034" s="193"/>
      <c r="JKK1034" s="193"/>
      <c r="JKL1034" s="193"/>
      <c r="JKM1034" s="193"/>
      <c r="JKN1034" s="193"/>
      <c r="JKO1034" s="193"/>
      <c r="JKP1034" s="193"/>
      <c r="JKQ1034" s="193"/>
      <c r="JKR1034" s="193"/>
      <c r="JKS1034" s="193"/>
      <c r="JKT1034" s="193"/>
      <c r="JKU1034" s="193"/>
      <c r="JKV1034" s="193"/>
      <c r="JKW1034" s="193"/>
      <c r="JKX1034" s="193"/>
      <c r="JKY1034" s="193"/>
      <c r="JKZ1034" s="193"/>
      <c r="JLA1034" s="193"/>
      <c r="JLB1034" s="193"/>
      <c r="JLC1034" s="193"/>
      <c r="JLD1034" s="193"/>
      <c r="JLE1034" s="193"/>
      <c r="JLF1034" s="193"/>
      <c r="JLG1034" s="193"/>
      <c r="JLH1034" s="193"/>
      <c r="JLI1034" s="193"/>
      <c r="JLJ1034" s="193"/>
      <c r="JLK1034" s="193"/>
      <c r="JLL1034" s="193"/>
      <c r="JLM1034" s="193"/>
      <c r="JLN1034" s="193"/>
      <c r="JLO1034" s="193"/>
      <c r="JLP1034" s="193"/>
      <c r="JLQ1034" s="193"/>
      <c r="JLR1034" s="193"/>
      <c r="JLS1034" s="193"/>
      <c r="JLT1034" s="193"/>
      <c r="JLU1034" s="193"/>
      <c r="JLV1034" s="193"/>
      <c r="JLW1034" s="193"/>
      <c r="JLX1034" s="193"/>
      <c r="JLY1034" s="193"/>
      <c r="JLZ1034" s="193"/>
      <c r="JMA1034" s="193"/>
      <c r="JMB1034" s="193"/>
      <c r="JMC1034" s="193"/>
      <c r="JMD1034" s="193"/>
      <c r="JME1034" s="193"/>
      <c r="JMF1034" s="193"/>
      <c r="JMG1034" s="193"/>
      <c r="JMH1034" s="193"/>
      <c r="JMI1034" s="193"/>
      <c r="JMJ1034" s="193"/>
      <c r="JMK1034" s="193"/>
      <c r="JML1034" s="193"/>
      <c r="JMM1034" s="193"/>
      <c r="JMN1034" s="193"/>
      <c r="JMO1034" s="193"/>
      <c r="JMP1034" s="193"/>
      <c r="JMQ1034" s="193"/>
      <c r="JMR1034" s="193"/>
      <c r="JMS1034" s="193"/>
      <c r="JMT1034" s="193"/>
      <c r="JMU1034" s="193"/>
      <c r="JMV1034" s="193"/>
      <c r="JMW1034" s="193"/>
      <c r="JMX1034" s="193"/>
      <c r="JMY1034" s="193"/>
      <c r="JMZ1034" s="193"/>
      <c r="JNA1034" s="193"/>
      <c r="JNB1034" s="193"/>
      <c r="JNC1034" s="193"/>
      <c r="JND1034" s="193"/>
      <c r="JNE1034" s="193"/>
      <c r="JNF1034" s="193"/>
      <c r="JNG1034" s="193"/>
      <c r="JNH1034" s="193"/>
      <c r="JNI1034" s="193"/>
      <c r="JNJ1034" s="193"/>
      <c r="JNK1034" s="193"/>
      <c r="JNL1034" s="193"/>
      <c r="JNM1034" s="193"/>
      <c r="JNN1034" s="193"/>
      <c r="JNO1034" s="193"/>
      <c r="JNP1034" s="193"/>
      <c r="JNQ1034" s="193"/>
      <c r="JNR1034" s="193"/>
      <c r="JNS1034" s="193"/>
      <c r="JNT1034" s="193"/>
      <c r="JNU1034" s="193"/>
      <c r="JNV1034" s="193"/>
      <c r="JNW1034" s="193"/>
      <c r="JNX1034" s="193"/>
      <c r="JNY1034" s="193"/>
      <c r="JNZ1034" s="193"/>
      <c r="JOA1034" s="193"/>
      <c r="JOB1034" s="193"/>
      <c r="JOC1034" s="193"/>
      <c r="JOD1034" s="193"/>
      <c r="JOE1034" s="193"/>
      <c r="JOF1034" s="193"/>
      <c r="JOG1034" s="193"/>
      <c r="JOH1034" s="193"/>
      <c r="JOI1034" s="193"/>
      <c r="JOJ1034" s="193"/>
      <c r="JOK1034" s="193"/>
      <c r="JOL1034" s="193"/>
      <c r="JOM1034" s="193"/>
      <c r="JON1034" s="193"/>
      <c r="JOO1034" s="193"/>
      <c r="JOP1034" s="193"/>
      <c r="JOQ1034" s="193"/>
      <c r="JOR1034" s="193"/>
      <c r="JOS1034" s="193"/>
      <c r="JOT1034" s="193"/>
      <c r="JOU1034" s="193"/>
      <c r="JOV1034" s="193"/>
      <c r="JOW1034" s="193"/>
      <c r="JOX1034" s="193"/>
      <c r="JOY1034" s="193"/>
      <c r="JOZ1034" s="193"/>
      <c r="JPA1034" s="193"/>
      <c r="JPB1034" s="193"/>
      <c r="JPC1034" s="193"/>
      <c r="JPD1034" s="193"/>
      <c r="JPE1034" s="193"/>
      <c r="JPF1034" s="193"/>
      <c r="JPG1034" s="193"/>
      <c r="JPH1034" s="193"/>
      <c r="JPI1034" s="193"/>
      <c r="JPJ1034" s="193"/>
      <c r="JPK1034" s="193"/>
      <c r="JPL1034" s="193"/>
      <c r="JPM1034" s="193"/>
      <c r="JPN1034" s="193"/>
      <c r="JPO1034" s="193"/>
      <c r="JPP1034" s="193"/>
      <c r="JPQ1034" s="193"/>
      <c r="JPR1034" s="193"/>
      <c r="JPS1034" s="193"/>
      <c r="JPT1034" s="193"/>
      <c r="JPU1034" s="193"/>
      <c r="JPV1034" s="193"/>
      <c r="JPW1034" s="193"/>
      <c r="JPX1034" s="193"/>
      <c r="JPY1034" s="193"/>
      <c r="JPZ1034" s="193"/>
      <c r="JQA1034" s="193"/>
      <c r="JQB1034" s="193"/>
      <c r="JQC1034" s="193"/>
      <c r="JQD1034" s="193"/>
      <c r="JQE1034" s="193"/>
      <c r="JQF1034" s="193"/>
      <c r="JQG1034" s="193"/>
      <c r="JQH1034" s="193"/>
      <c r="JQI1034" s="193"/>
      <c r="JQJ1034" s="193"/>
      <c r="JQK1034" s="193"/>
      <c r="JQL1034" s="193"/>
      <c r="JQM1034" s="193"/>
      <c r="JQN1034" s="193"/>
      <c r="JQO1034" s="193"/>
      <c r="JQP1034" s="193"/>
      <c r="JQQ1034" s="193"/>
      <c r="JQR1034" s="193"/>
      <c r="JQS1034" s="193"/>
      <c r="JQT1034" s="193"/>
      <c r="JQU1034" s="193"/>
      <c r="JQV1034" s="193"/>
      <c r="JQW1034" s="193"/>
      <c r="JQX1034" s="193"/>
      <c r="JQY1034" s="193"/>
      <c r="JQZ1034" s="193"/>
      <c r="JRA1034" s="193"/>
      <c r="JRB1034" s="193"/>
      <c r="JRC1034" s="193"/>
      <c r="JRD1034" s="193"/>
      <c r="JRE1034" s="193"/>
      <c r="JRF1034" s="193"/>
      <c r="JRG1034" s="193"/>
      <c r="JRH1034" s="193"/>
      <c r="JRI1034" s="193"/>
      <c r="JRJ1034" s="193"/>
      <c r="JRK1034" s="193"/>
      <c r="JRL1034" s="193"/>
      <c r="JRM1034" s="193"/>
      <c r="JRN1034" s="193"/>
      <c r="JRO1034" s="193"/>
      <c r="JRP1034" s="193"/>
      <c r="JRQ1034" s="193"/>
      <c r="JRR1034" s="193"/>
      <c r="JRS1034" s="193"/>
      <c r="JRT1034" s="193"/>
      <c r="JRU1034" s="193"/>
      <c r="JRV1034" s="193"/>
      <c r="JRW1034" s="193"/>
      <c r="JRX1034" s="193"/>
      <c r="JRY1034" s="193"/>
      <c r="JRZ1034" s="193"/>
      <c r="JSA1034" s="193"/>
      <c r="JSB1034" s="193"/>
      <c r="JSC1034" s="193"/>
      <c r="JSD1034" s="193"/>
      <c r="JSE1034" s="193"/>
      <c r="JSF1034" s="193"/>
      <c r="JSG1034" s="193"/>
      <c r="JSH1034" s="193"/>
      <c r="JSI1034" s="193"/>
      <c r="JSJ1034" s="193"/>
      <c r="JSK1034" s="193"/>
      <c r="JSL1034" s="193"/>
      <c r="JSM1034" s="193"/>
      <c r="JSN1034" s="193"/>
      <c r="JSO1034" s="193"/>
      <c r="JSP1034" s="193"/>
      <c r="JSQ1034" s="193"/>
      <c r="JSR1034" s="193"/>
      <c r="JSS1034" s="193"/>
      <c r="JST1034" s="193"/>
      <c r="JSU1034" s="193"/>
      <c r="JSV1034" s="193"/>
      <c r="JSW1034" s="193"/>
      <c r="JSX1034" s="193"/>
      <c r="JSY1034" s="193"/>
      <c r="JSZ1034" s="193"/>
      <c r="JTA1034" s="193"/>
      <c r="JTB1034" s="193"/>
      <c r="JTC1034" s="193"/>
      <c r="JTD1034" s="193"/>
      <c r="JTE1034" s="193"/>
      <c r="JTF1034" s="193"/>
      <c r="JTG1034" s="193"/>
      <c r="JTH1034" s="193"/>
      <c r="JTI1034" s="193"/>
      <c r="JTJ1034" s="193"/>
      <c r="JTK1034" s="193"/>
      <c r="JTL1034" s="193"/>
      <c r="JTM1034" s="193"/>
      <c r="JTN1034" s="193"/>
      <c r="JTO1034" s="193"/>
      <c r="JTP1034" s="193"/>
      <c r="JTQ1034" s="193"/>
      <c r="JTR1034" s="193"/>
      <c r="JTS1034" s="193"/>
      <c r="JTT1034" s="193"/>
      <c r="JTU1034" s="193"/>
      <c r="JTV1034" s="193"/>
      <c r="JTW1034" s="193"/>
      <c r="JTX1034" s="193"/>
      <c r="JTY1034" s="193"/>
      <c r="JTZ1034" s="193"/>
      <c r="JUA1034" s="193"/>
      <c r="JUB1034" s="193"/>
      <c r="JUC1034" s="193"/>
      <c r="JUD1034" s="193"/>
      <c r="JUE1034" s="193"/>
      <c r="JUF1034" s="193"/>
      <c r="JUG1034" s="193"/>
      <c r="JUH1034" s="193"/>
      <c r="JUI1034" s="193"/>
      <c r="JUJ1034" s="193"/>
      <c r="JUK1034" s="193"/>
      <c r="JUL1034" s="193"/>
      <c r="JUM1034" s="193"/>
      <c r="JUN1034" s="193"/>
      <c r="JUO1034" s="193"/>
      <c r="JUP1034" s="193"/>
      <c r="JUQ1034" s="193"/>
      <c r="JUR1034" s="193"/>
      <c r="JUS1034" s="193"/>
      <c r="JUT1034" s="193"/>
      <c r="JUU1034" s="193"/>
      <c r="JUV1034" s="193"/>
      <c r="JUW1034" s="193"/>
      <c r="JUX1034" s="193"/>
      <c r="JUY1034" s="193"/>
      <c r="JUZ1034" s="193"/>
      <c r="JVA1034" s="193"/>
      <c r="JVB1034" s="193"/>
      <c r="JVC1034" s="193"/>
      <c r="JVD1034" s="193"/>
      <c r="JVE1034" s="193"/>
      <c r="JVF1034" s="193"/>
      <c r="JVG1034" s="193"/>
      <c r="JVH1034" s="193"/>
      <c r="JVI1034" s="193"/>
      <c r="JVJ1034" s="193"/>
      <c r="JVK1034" s="193"/>
      <c r="JVL1034" s="193"/>
      <c r="JVM1034" s="193"/>
      <c r="JVN1034" s="193"/>
      <c r="JVO1034" s="193"/>
      <c r="JVP1034" s="193"/>
      <c r="JVQ1034" s="193"/>
      <c r="JVR1034" s="193"/>
      <c r="JVS1034" s="193"/>
      <c r="JVT1034" s="193"/>
      <c r="JVU1034" s="193"/>
      <c r="JVV1034" s="193"/>
      <c r="JVW1034" s="193"/>
      <c r="JVX1034" s="193"/>
      <c r="JVY1034" s="193"/>
      <c r="JVZ1034" s="193"/>
      <c r="JWA1034" s="193"/>
      <c r="JWB1034" s="193"/>
      <c r="JWC1034" s="193"/>
      <c r="JWD1034" s="193"/>
      <c r="JWE1034" s="193"/>
      <c r="JWF1034" s="193"/>
      <c r="JWG1034" s="193"/>
      <c r="JWH1034" s="193"/>
      <c r="JWI1034" s="193"/>
      <c r="JWJ1034" s="193"/>
      <c r="JWK1034" s="193"/>
      <c r="JWL1034" s="193"/>
      <c r="JWM1034" s="193"/>
      <c r="JWN1034" s="193"/>
      <c r="JWO1034" s="193"/>
      <c r="JWP1034" s="193"/>
      <c r="JWQ1034" s="193"/>
      <c r="JWR1034" s="193"/>
      <c r="JWS1034" s="193"/>
      <c r="JWT1034" s="193"/>
      <c r="JWU1034" s="193"/>
      <c r="JWV1034" s="193"/>
      <c r="JWW1034" s="193"/>
      <c r="JWX1034" s="193"/>
      <c r="JWY1034" s="193"/>
      <c r="JWZ1034" s="193"/>
      <c r="JXA1034" s="193"/>
      <c r="JXB1034" s="193"/>
      <c r="JXC1034" s="193"/>
      <c r="JXD1034" s="193"/>
      <c r="JXE1034" s="193"/>
      <c r="JXF1034" s="193"/>
      <c r="JXG1034" s="193"/>
      <c r="JXH1034" s="193"/>
      <c r="JXI1034" s="193"/>
      <c r="JXJ1034" s="193"/>
      <c r="JXK1034" s="193"/>
      <c r="JXL1034" s="193"/>
      <c r="JXM1034" s="193"/>
      <c r="JXN1034" s="193"/>
      <c r="JXO1034" s="193"/>
      <c r="JXP1034" s="193"/>
      <c r="JXQ1034" s="193"/>
      <c r="JXR1034" s="193"/>
      <c r="JXS1034" s="193"/>
      <c r="JXT1034" s="193"/>
      <c r="JXU1034" s="193"/>
      <c r="JXV1034" s="193"/>
      <c r="JXW1034" s="193"/>
      <c r="JXX1034" s="193"/>
      <c r="JXY1034" s="193"/>
      <c r="JXZ1034" s="193"/>
      <c r="JYA1034" s="193"/>
      <c r="JYB1034" s="193"/>
      <c r="JYC1034" s="193"/>
      <c r="JYD1034" s="193"/>
      <c r="JYE1034" s="193"/>
      <c r="JYF1034" s="193"/>
      <c r="JYG1034" s="193"/>
      <c r="JYH1034" s="193"/>
      <c r="JYI1034" s="193"/>
      <c r="JYJ1034" s="193"/>
      <c r="JYK1034" s="193"/>
      <c r="JYL1034" s="193"/>
      <c r="JYM1034" s="193"/>
      <c r="JYN1034" s="193"/>
      <c r="JYO1034" s="193"/>
      <c r="JYP1034" s="193"/>
      <c r="JYQ1034" s="193"/>
      <c r="JYR1034" s="193"/>
      <c r="JYS1034" s="193"/>
      <c r="JYT1034" s="193"/>
      <c r="JYU1034" s="193"/>
      <c r="JYV1034" s="193"/>
      <c r="JYW1034" s="193"/>
      <c r="JYX1034" s="193"/>
      <c r="JYY1034" s="193"/>
      <c r="JYZ1034" s="193"/>
      <c r="JZA1034" s="193"/>
      <c r="JZB1034" s="193"/>
      <c r="JZC1034" s="193"/>
      <c r="JZD1034" s="193"/>
      <c r="JZE1034" s="193"/>
      <c r="JZF1034" s="193"/>
      <c r="JZG1034" s="193"/>
      <c r="JZH1034" s="193"/>
      <c r="JZI1034" s="193"/>
      <c r="JZJ1034" s="193"/>
      <c r="JZK1034" s="193"/>
      <c r="JZL1034" s="193"/>
      <c r="JZM1034" s="193"/>
      <c r="JZN1034" s="193"/>
      <c r="JZO1034" s="193"/>
      <c r="JZP1034" s="193"/>
      <c r="JZQ1034" s="193"/>
      <c r="JZR1034" s="193"/>
      <c r="JZS1034" s="193"/>
      <c r="JZT1034" s="193"/>
      <c r="JZU1034" s="193"/>
      <c r="JZV1034" s="193"/>
      <c r="JZW1034" s="193"/>
      <c r="JZX1034" s="193"/>
      <c r="JZY1034" s="193"/>
      <c r="JZZ1034" s="193"/>
      <c r="KAA1034" s="193"/>
      <c r="KAB1034" s="193"/>
      <c r="KAC1034" s="193"/>
      <c r="KAD1034" s="193"/>
      <c r="KAE1034" s="193"/>
      <c r="KAF1034" s="193"/>
      <c r="KAG1034" s="193"/>
      <c r="KAH1034" s="193"/>
      <c r="KAI1034" s="193"/>
      <c r="KAJ1034" s="193"/>
      <c r="KAK1034" s="193"/>
      <c r="KAL1034" s="193"/>
      <c r="KAM1034" s="193"/>
      <c r="KAN1034" s="193"/>
      <c r="KAO1034" s="193"/>
      <c r="KAP1034" s="193"/>
      <c r="KAQ1034" s="193"/>
      <c r="KAR1034" s="193"/>
      <c r="KAS1034" s="193"/>
      <c r="KAT1034" s="193"/>
      <c r="KAU1034" s="193"/>
      <c r="KAV1034" s="193"/>
      <c r="KAW1034" s="193"/>
      <c r="KAX1034" s="193"/>
      <c r="KAY1034" s="193"/>
      <c r="KAZ1034" s="193"/>
      <c r="KBA1034" s="193"/>
      <c r="KBB1034" s="193"/>
      <c r="KBC1034" s="193"/>
      <c r="KBD1034" s="193"/>
      <c r="KBE1034" s="193"/>
      <c r="KBF1034" s="193"/>
      <c r="KBG1034" s="193"/>
      <c r="KBH1034" s="193"/>
      <c r="KBI1034" s="193"/>
      <c r="KBJ1034" s="193"/>
      <c r="KBK1034" s="193"/>
      <c r="KBL1034" s="193"/>
      <c r="KBM1034" s="193"/>
      <c r="KBN1034" s="193"/>
      <c r="KBO1034" s="193"/>
      <c r="KBP1034" s="193"/>
      <c r="KBQ1034" s="193"/>
      <c r="KBR1034" s="193"/>
      <c r="KBS1034" s="193"/>
      <c r="KBT1034" s="193"/>
      <c r="KBU1034" s="193"/>
      <c r="KBV1034" s="193"/>
      <c r="KBW1034" s="193"/>
      <c r="KBX1034" s="193"/>
      <c r="KBY1034" s="193"/>
      <c r="KBZ1034" s="193"/>
      <c r="KCA1034" s="193"/>
      <c r="KCB1034" s="193"/>
      <c r="KCC1034" s="193"/>
      <c r="KCD1034" s="193"/>
      <c r="KCE1034" s="193"/>
      <c r="KCF1034" s="193"/>
      <c r="KCG1034" s="193"/>
      <c r="KCH1034" s="193"/>
      <c r="KCI1034" s="193"/>
      <c r="KCJ1034" s="193"/>
      <c r="KCK1034" s="193"/>
      <c r="KCL1034" s="193"/>
      <c r="KCM1034" s="193"/>
      <c r="KCN1034" s="193"/>
      <c r="KCO1034" s="193"/>
      <c r="KCP1034" s="193"/>
      <c r="KCQ1034" s="193"/>
      <c r="KCR1034" s="193"/>
      <c r="KCS1034" s="193"/>
      <c r="KCT1034" s="193"/>
      <c r="KCU1034" s="193"/>
      <c r="KCV1034" s="193"/>
      <c r="KCW1034" s="193"/>
      <c r="KCX1034" s="193"/>
      <c r="KCY1034" s="193"/>
      <c r="KCZ1034" s="193"/>
      <c r="KDA1034" s="193"/>
      <c r="KDB1034" s="193"/>
      <c r="KDC1034" s="193"/>
      <c r="KDD1034" s="193"/>
      <c r="KDE1034" s="193"/>
      <c r="KDF1034" s="193"/>
      <c r="KDG1034" s="193"/>
      <c r="KDH1034" s="193"/>
      <c r="KDI1034" s="193"/>
      <c r="KDJ1034" s="193"/>
      <c r="KDK1034" s="193"/>
      <c r="KDL1034" s="193"/>
      <c r="KDM1034" s="193"/>
      <c r="KDN1034" s="193"/>
      <c r="KDO1034" s="193"/>
      <c r="KDP1034" s="193"/>
      <c r="KDQ1034" s="193"/>
      <c r="KDR1034" s="193"/>
      <c r="KDS1034" s="193"/>
      <c r="KDT1034" s="193"/>
      <c r="KDU1034" s="193"/>
      <c r="KDV1034" s="193"/>
      <c r="KDW1034" s="193"/>
      <c r="KDX1034" s="193"/>
      <c r="KDY1034" s="193"/>
      <c r="KDZ1034" s="193"/>
      <c r="KEA1034" s="193"/>
      <c r="KEB1034" s="193"/>
      <c r="KEC1034" s="193"/>
      <c r="KED1034" s="193"/>
      <c r="KEE1034" s="193"/>
      <c r="KEF1034" s="193"/>
      <c r="KEG1034" s="193"/>
      <c r="KEH1034" s="193"/>
      <c r="KEI1034" s="193"/>
      <c r="KEJ1034" s="193"/>
      <c r="KEK1034" s="193"/>
      <c r="KEL1034" s="193"/>
      <c r="KEM1034" s="193"/>
      <c r="KEN1034" s="193"/>
      <c r="KEO1034" s="193"/>
      <c r="KEP1034" s="193"/>
      <c r="KEQ1034" s="193"/>
      <c r="KER1034" s="193"/>
      <c r="KES1034" s="193"/>
      <c r="KET1034" s="193"/>
      <c r="KEU1034" s="193"/>
      <c r="KEV1034" s="193"/>
      <c r="KEW1034" s="193"/>
      <c r="KEX1034" s="193"/>
      <c r="KEY1034" s="193"/>
      <c r="KEZ1034" s="193"/>
      <c r="KFA1034" s="193"/>
      <c r="KFB1034" s="193"/>
      <c r="KFC1034" s="193"/>
      <c r="KFD1034" s="193"/>
      <c r="KFE1034" s="193"/>
      <c r="KFF1034" s="193"/>
      <c r="KFG1034" s="193"/>
      <c r="KFH1034" s="193"/>
      <c r="KFI1034" s="193"/>
      <c r="KFJ1034" s="193"/>
      <c r="KFK1034" s="193"/>
      <c r="KFL1034" s="193"/>
      <c r="KFM1034" s="193"/>
      <c r="KFN1034" s="193"/>
      <c r="KFO1034" s="193"/>
      <c r="KFP1034" s="193"/>
      <c r="KFQ1034" s="193"/>
      <c r="KFR1034" s="193"/>
      <c r="KFS1034" s="193"/>
      <c r="KFT1034" s="193"/>
      <c r="KFU1034" s="193"/>
      <c r="KFV1034" s="193"/>
      <c r="KFW1034" s="193"/>
      <c r="KFX1034" s="193"/>
      <c r="KFY1034" s="193"/>
      <c r="KFZ1034" s="193"/>
      <c r="KGA1034" s="193"/>
      <c r="KGB1034" s="193"/>
      <c r="KGC1034" s="193"/>
      <c r="KGD1034" s="193"/>
      <c r="KGE1034" s="193"/>
      <c r="KGF1034" s="193"/>
      <c r="KGG1034" s="193"/>
      <c r="KGH1034" s="193"/>
      <c r="KGI1034" s="193"/>
      <c r="KGJ1034" s="193"/>
      <c r="KGK1034" s="193"/>
      <c r="KGL1034" s="193"/>
      <c r="KGM1034" s="193"/>
      <c r="KGN1034" s="193"/>
      <c r="KGO1034" s="193"/>
      <c r="KGP1034" s="193"/>
      <c r="KGQ1034" s="193"/>
      <c r="KGR1034" s="193"/>
      <c r="KGS1034" s="193"/>
      <c r="KGT1034" s="193"/>
      <c r="KGU1034" s="193"/>
      <c r="KGV1034" s="193"/>
      <c r="KGW1034" s="193"/>
      <c r="KGX1034" s="193"/>
      <c r="KGY1034" s="193"/>
      <c r="KGZ1034" s="193"/>
      <c r="KHA1034" s="193"/>
      <c r="KHB1034" s="193"/>
      <c r="KHC1034" s="193"/>
      <c r="KHD1034" s="193"/>
      <c r="KHE1034" s="193"/>
      <c r="KHF1034" s="193"/>
      <c r="KHG1034" s="193"/>
      <c r="KHH1034" s="193"/>
      <c r="KHI1034" s="193"/>
      <c r="KHJ1034" s="193"/>
      <c r="KHK1034" s="193"/>
      <c r="KHL1034" s="193"/>
      <c r="KHM1034" s="193"/>
      <c r="KHN1034" s="193"/>
      <c r="KHO1034" s="193"/>
      <c r="KHP1034" s="193"/>
      <c r="KHQ1034" s="193"/>
      <c r="KHR1034" s="193"/>
      <c r="KHS1034" s="193"/>
      <c r="KHT1034" s="193"/>
      <c r="KHU1034" s="193"/>
      <c r="KHV1034" s="193"/>
      <c r="KHW1034" s="193"/>
      <c r="KHX1034" s="193"/>
      <c r="KHY1034" s="193"/>
      <c r="KHZ1034" s="193"/>
      <c r="KIA1034" s="193"/>
      <c r="KIB1034" s="193"/>
      <c r="KIC1034" s="193"/>
      <c r="KID1034" s="193"/>
      <c r="KIE1034" s="193"/>
      <c r="KIF1034" s="193"/>
      <c r="KIG1034" s="193"/>
      <c r="KIH1034" s="193"/>
      <c r="KII1034" s="193"/>
      <c r="KIJ1034" s="193"/>
      <c r="KIK1034" s="193"/>
      <c r="KIL1034" s="193"/>
      <c r="KIM1034" s="193"/>
      <c r="KIN1034" s="193"/>
      <c r="KIO1034" s="193"/>
      <c r="KIP1034" s="193"/>
      <c r="KIQ1034" s="193"/>
      <c r="KIR1034" s="193"/>
      <c r="KIS1034" s="193"/>
      <c r="KIT1034" s="193"/>
      <c r="KIU1034" s="193"/>
      <c r="KIV1034" s="193"/>
      <c r="KIW1034" s="193"/>
      <c r="KIX1034" s="193"/>
      <c r="KIY1034" s="193"/>
      <c r="KIZ1034" s="193"/>
      <c r="KJA1034" s="193"/>
      <c r="KJB1034" s="193"/>
      <c r="KJC1034" s="193"/>
      <c r="KJD1034" s="193"/>
      <c r="KJE1034" s="193"/>
      <c r="KJF1034" s="193"/>
      <c r="KJG1034" s="193"/>
      <c r="KJH1034" s="193"/>
      <c r="KJI1034" s="193"/>
      <c r="KJJ1034" s="193"/>
      <c r="KJK1034" s="193"/>
      <c r="KJL1034" s="193"/>
      <c r="KJM1034" s="193"/>
      <c r="KJN1034" s="193"/>
      <c r="KJO1034" s="193"/>
      <c r="KJP1034" s="193"/>
      <c r="KJQ1034" s="193"/>
      <c r="KJR1034" s="193"/>
      <c r="KJS1034" s="193"/>
      <c r="KJT1034" s="193"/>
      <c r="KJU1034" s="193"/>
      <c r="KJV1034" s="193"/>
      <c r="KJW1034" s="193"/>
      <c r="KJX1034" s="193"/>
      <c r="KJY1034" s="193"/>
      <c r="KJZ1034" s="193"/>
      <c r="KKA1034" s="193"/>
      <c r="KKB1034" s="193"/>
      <c r="KKC1034" s="193"/>
      <c r="KKD1034" s="193"/>
      <c r="KKE1034" s="193"/>
      <c r="KKF1034" s="193"/>
      <c r="KKG1034" s="193"/>
      <c r="KKH1034" s="193"/>
      <c r="KKI1034" s="193"/>
      <c r="KKJ1034" s="193"/>
      <c r="KKK1034" s="193"/>
      <c r="KKL1034" s="193"/>
      <c r="KKM1034" s="193"/>
      <c r="KKN1034" s="193"/>
      <c r="KKO1034" s="193"/>
      <c r="KKP1034" s="193"/>
      <c r="KKQ1034" s="193"/>
      <c r="KKR1034" s="193"/>
      <c r="KKS1034" s="193"/>
      <c r="KKT1034" s="193"/>
      <c r="KKU1034" s="193"/>
      <c r="KKV1034" s="193"/>
      <c r="KKW1034" s="193"/>
      <c r="KKX1034" s="193"/>
      <c r="KKY1034" s="193"/>
      <c r="KKZ1034" s="193"/>
      <c r="KLA1034" s="193"/>
      <c r="KLB1034" s="193"/>
      <c r="KLC1034" s="193"/>
      <c r="KLD1034" s="193"/>
      <c r="KLE1034" s="193"/>
      <c r="KLF1034" s="193"/>
      <c r="KLG1034" s="193"/>
      <c r="KLH1034" s="193"/>
      <c r="KLI1034" s="193"/>
      <c r="KLJ1034" s="193"/>
      <c r="KLK1034" s="193"/>
      <c r="KLL1034" s="193"/>
      <c r="KLM1034" s="193"/>
      <c r="KLN1034" s="193"/>
      <c r="KLO1034" s="193"/>
      <c r="KLP1034" s="193"/>
      <c r="KLQ1034" s="193"/>
      <c r="KLR1034" s="193"/>
      <c r="KLS1034" s="193"/>
      <c r="KLT1034" s="193"/>
      <c r="KLU1034" s="193"/>
      <c r="KLV1034" s="193"/>
      <c r="KLW1034" s="193"/>
      <c r="KLX1034" s="193"/>
      <c r="KLY1034" s="193"/>
      <c r="KLZ1034" s="193"/>
      <c r="KMA1034" s="193"/>
      <c r="KMB1034" s="193"/>
      <c r="KMC1034" s="193"/>
      <c r="KMD1034" s="193"/>
      <c r="KME1034" s="193"/>
      <c r="KMF1034" s="193"/>
      <c r="KMG1034" s="193"/>
      <c r="KMH1034" s="193"/>
      <c r="KMI1034" s="193"/>
      <c r="KMJ1034" s="193"/>
      <c r="KMK1034" s="193"/>
      <c r="KML1034" s="193"/>
      <c r="KMM1034" s="193"/>
      <c r="KMN1034" s="193"/>
      <c r="KMO1034" s="193"/>
      <c r="KMP1034" s="193"/>
      <c r="KMQ1034" s="193"/>
      <c r="KMR1034" s="193"/>
      <c r="KMS1034" s="193"/>
      <c r="KMT1034" s="193"/>
      <c r="KMU1034" s="193"/>
      <c r="KMV1034" s="193"/>
      <c r="KMW1034" s="193"/>
      <c r="KMX1034" s="193"/>
      <c r="KMY1034" s="193"/>
      <c r="KMZ1034" s="193"/>
      <c r="KNA1034" s="193"/>
      <c r="KNB1034" s="193"/>
      <c r="KNC1034" s="193"/>
      <c r="KND1034" s="193"/>
      <c r="KNE1034" s="193"/>
      <c r="KNF1034" s="193"/>
      <c r="KNG1034" s="193"/>
      <c r="KNH1034" s="193"/>
      <c r="KNI1034" s="193"/>
      <c r="KNJ1034" s="193"/>
      <c r="KNK1034" s="193"/>
      <c r="KNL1034" s="193"/>
      <c r="KNM1034" s="193"/>
      <c r="KNN1034" s="193"/>
      <c r="KNO1034" s="193"/>
      <c r="KNP1034" s="193"/>
      <c r="KNQ1034" s="193"/>
      <c r="KNR1034" s="193"/>
      <c r="KNS1034" s="193"/>
      <c r="KNT1034" s="193"/>
      <c r="KNU1034" s="193"/>
      <c r="KNV1034" s="193"/>
      <c r="KNW1034" s="193"/>
      <c r="KNX1034" s="193"/>
      <c r="KNY1034" s="193"/>
      <c r="KNZ1034" s="193"/>
      <c r="KOA1034" s="193"/>
      <c r="KOB1034" s="193"/>
      <c r="KOC1034" s="193"/>
      <c r="KOD1034" s="193"/>
      <c r="KOE1034" s="193"/>
      <c r="KOF1034" s="193"/>
      <c r="KOG1034" s="193"/>
      <c r="KOH1034" s="193"/>
      <c r="KOI1034" s="193"/>
      <c r="KOJ1034" s="193"/>
      <c r="KOK1034" s="193"/>
      <c r="KOL1034" s="193"/>
      <c r="KOM1034" s="193"/>
      <c r="KON1034" s="193"/>
      <c r="KOO1034" s="193"/>
      <c r="KOP1034" s="193"/>
      <c r="KOQ1034" s="193"/>
      <c r="KOR1034" s="193"/>
      <c r="KOS1034" s="193"/>
      <c r="KOT1034" s="193"/>
      <c r="KOU1034" s="193"/>
      <c r="KOV1034" s="193"/>
      <c r="KOW1034" s="193"/>
      <c r="KOX1034" s="193"/>
      <c r="KOY1034" s="193"/>
      <c r="KOZ1034" s="193"/>
      <c r="KPA1034" s="193"/>
      <c r="KPB1034" s="193"/>
      <c r="KPC1034" s="193"/>
      <c r="KPD1034" s="193"/>
      <c r="KPE1034" s="193"/>
      <c r="KPF1034" s="193"/>
      <c r="KPG1034" s="193"/>
      <c r="KPH1034" s="193"/>
      <c r="KPI1034" s="193"/>
      <c r="KPJ1034" s="193"/>
      <c r="KPK1034" s="193"/>
      <c r="KPL1034" s="193"/>
      <c r="KPM1034" s="193"/>
      <c r="KPN1034" s="193"/>
      <c r="KPO1034" s="193"/>
      <c r="KPP1034" s="193"/>
      <c r="KPQ1034" s="193"/>
      <c r="KPR1034" s="193"/>
      <c r="KPS1034" s="193"/>
      <c r="KPT1034" s="193"/>
      <c r="KPU1034" s="193"/>
      <c r="KPV1034" s="193"/>
      <c r="KPW1034" s="193"/>
      <c r="KPX1034" s="193"/>
      <c r="KPY1034" s="193"/>
      <c r="KPZ1034" s="193"/>
      <c r="KQA1034" s="193"/>
      <c r="KQB1034" s="193"/>
      <c r="KQC1034" s="193"/>
      <c r="KQD1034" s="193"/>
      <c r="KQE1034" s="193"/>
      <c r="KQF1034" s="193"/>
      <c r="KQG1034" s="193"/>
      <c r="KQH1034" s="193"/>
      <c r="KQI1034" s="193"/>
      <c r="KQJ1034" s="193"/>
      <c r="KQK1034" s="193"/>
      <c r="KQL1034" s="193"/>
      <c r="KQM1034" s="193"/>
      <c r="KQN1034" s="193"/>
      <c r="KQO1034" s="193"/>
      <c r="KQP1034" s="193"/>
      <c r="KQQ1034" s="193"/>
      <c r="KQR1034" s="193"/>
      <c r="KQS1034" s="193"/>
      <c r="KQT1034" s="193"/>
      <c r="KQU1034" s="193"/>
      <c r="KQV1034" s="193"/>
      <c r="KQW1034" s="193"/>
      <c r="KQX1034" s="193"/>
      <c r="KQY1034" s="193"/>
      <c r="KQZ1034" s="193"/>
      <c r="KRA1034" s="193"/>
      <c r="KRB1034" s="193"/>
      <c r="KRC1034" s="193"/>
      <c r="KRD1034" s="193"/>
      <c r="KRE1034" s="193"/>
      <c r="KRF1034" s="193"/>
      <c r="KRG1034" s="193"/>
      <c r="KRH1034" s="193"/>
      <c r="KRI1034" s="193"/>
      <c r="KRJ1034" s="193"/>
      <c r="KRK1034" s="193"/>
      <c r="KRL1034" s="193"/>
      <c r="KRM1034" s="193"/>
      <c r="KRN1034" s="193"/>
      <c r="KRO1034" s="193"/>
      <c r="KRP1034" s="193"/>
      <c r="KRQ1034" s="193"/>
      <c r="KRR1034" s="193"/>
      <c r="KRS1034" s="193"/>
      <c r="KRT1034" s="193"/>
      <c r="KRU1034" s="193"/>
      <c r="KRV1034" s="193"/>
      <c r="KRW1034" s="193"/>
      <c r="KRX1034" s="193"/>
      <c r="KRY1034" s="193"/>
      <c r="KRZ1034" s="193"/>
      <c r="KSA1034" s="193"/>
      <c r="KSB1034" s="193"/>
      <c r="KSC1034" s="193"/>
      <c r="KSD1034" s="193"/>
      <c r="KSE1034" s="193"/>
      <c r="KSF1034" s="193"/>
      <c r="KSG1034" s="193"/>
      <c r="KSH1034" s="193"/>
      <c r="KSI1034" s="193"/>
      <c r="KSJ1034" s="193"/>
      <c r="KSK1034" s="193"/>
      <c r="KSL1034" s="193"/>
      <c r="KSM1034" s="193"/>
      <c r="KSN1034" s="193"/>
      <c r="KSO1034" s="193"/>
      <c r="KSP1034" s="193"/>
      <c r="KSQ1034" s="193"/>
      <c r="KSR1034" s="193"/>
      <c r="KSS1034" s="193"/>
      <c r="KST1034" s="193"/>
      <c r="KSU1034" s="193"/>
      <c r="KSV1034" s="193"/>
      <c r="KSW1034" s="193"/>
      <c r="KSX1034" s="193"/>
      <c r="KSY1034" s="193"/>
      <c r="KSZ1034" s="193"/>
      <c r="KTA1034" s="193"/>
      <c r="KTB1034" s="193"/>
      <c r="KTC1034" s="193"/>
      <c r="KTD1034" s="193"/>
      <c r="KTE1034" s="193"/>
      <c r="KTF1034" s="193"/>
      <c r="KTG1034" s="193"/>
      <c r="KTH1034" s="193"/>
      <c r="KTI1034" s="193"/>
      <c r="KTJ1034" s="193"/>
      <c r="KTK1034" s="193"/>
      <c r="KTL1034" s="193"/>
      <c r="KTM1034" s="193"/>
      <c r="KTN1034" s="193"/>
      <c r="KTO1034" s="193"/>
      <c r="KTP1034" s="193"/>
      <c r="KTQ1034" s="193"/>
      <c r="KTR1034" s="193"/>
      <c r="KTS1034" s="193"/>
      <c r="KTT1034" s="193"/>
      <c r="KTU1034" s="193"/>
      <c r="KTV1034" s="193"/>
      <c r="KTW1034" s="193"/>
      <c r="KTX1034" s="193"/>
      <c r="KTY1034" s="193"/>
      <c r="KTZ1034" s="193"/>
      <c r="KUA1034" s="193"/>
      <c r="KUB1034" s="193"/>
      <c r="KUC1034" s="193"/>
      <c r="KUD1034" s="193"/>
      <c r="KUE1034" s="193"/>
      <c r="KUF1034" s="193"/>
      <c r="KUG1034" s="193"/>
      <c r="KUH1034" s="193"/>
      <c r="KUI1034" s="193"/>
      <c r="KUJ1034" s="193"/>
      <c r="KUK1034" s="193"/>
      <c r="KUL1034" s="193"/>
      <c r="KUM1034" s="193"/>
      <c r="KUN1034" s="193"/>
      <c r="KUO1034" s="193"/>
      <c r="KUP1034" s="193"/>
      <c r="KUQ1034" s="193"/>
      <c r="KUR1034" s="193"/>
      <c r="KUS1034" s="193"/>
      <c r="KUT1034" s="193"/>
      <c r="KUU1034" s="193"/>
      <c r="KUV1034" s="193"/>
      <c r="KUW1034" s="193"/>
      <c r="KUX1034" s="193"/>
      <c r="KUY1034" s="193"/>
      <c r="KUZ1034" s="193"/>
      <c r="KVA1034" s="193"/>
      <c r="KVB1034" s="193"/>
      <c r="KVC1034" s="193"/>
      <c r="KVD1034" s="193"/>
      <c r="KVE1034" s="193"/>
      <c r="KVF1034" s="193"/>
      <c r="KVG1034" s="193"/>
      <c r="KVH1034" s="193"/>
      <c r="KVI1034" s="193"/>
      <c r="KVJ1034" s="193"/>
      <c r="KVK1034" s="193"/>
      <c r="KVL1034" s="193"/>
      <c r="KVM1034" s="193"/>
      <c r="KVN1034" s="193"/>
      <c r="KVO1034" s="193"/>
      <c r="KVP1034" s="193"/>
      <c r="KVQ1034" s="193"/>
      <c r="KVR1034" s="193"/>
      <c r="KVS1034" s="193"/>
      <c r="KVT1034" s="193"/>
      <c r="KVU1034" s="193"/>
      <c r="KVV1034" s="193"/>
      <c r="KVW1034" s="193"/>
      <c r="KVX1034" s="193"/>
      <c r="KVY1034" s="193"/>
      <c r="KVZ1034" s="193"/>
      <c r="KWA1034" s="193"/>
      <c r="KWB1034" s="193"/>
      <c r="KWC1034" s="193"/>
      <c r="KWD1034" s="193"/>
      <c r="KWE1034" s="193"/>
      <c r="KWF1034" s="193"/>
      <c r="KWG1034" s="193"/>
      <c r="KWH1034" s="193"/>
      <c r="KWI1034" s="193"/>
      <c r="KWJ1034" s="193"/>
      <c r="KWK1034" s="193"/>
      <c r="KWL1034" s="193"/>
      <c r="KWM1034" s="193"/>
      <c r="KWN1034" s="193"/>
      <c r="KWO1034" s="193"/>
      <c r="KWP1034" s="193"/>
      <c r="KWQ1034" s="193"/>
      <c r="KWR1034" s="193"/>
      <c r="KWS1034" s="193"/>
      <c r="KWT1034" s="193"/>
      <c r="KWU1034" s="193"/>
      <c r="KWV1034" s="193"/>
      <c r="KWW1034" s="193"/>
      <c r="KWX1034" s="193"/>
      <c r="KWY1034" s="193"/>
      <c r="KWZ1034" s="193"/>
      <c r="KXA1034" s="193"/>
      <c r="KXB1034" s="193"/>
      <c r="KXC1034" s="193"/>
      <c r="KXD1034" s="193"/>
      <c r="KXE1034" s="193"/>
      <c r="KXF1034" s="193"/>
      <c r="KXG1034" s="193"/>
      <c r="KXH1034" s="193"/>
      <c r="KXI1034" s="193"/>
      <c r="KXJ1034" s="193"/>
      <c r="KXK1034" s="193"/>
      <c r="KXL1034" s="193"/>
      <c r="KXM1034" s="193"/>
      <c r="KXN1034" s="193"/>
      <c r="KXO1034" s="193"/>
      <c r="KXP1034" s="193"/>
      <c r="KXQ1034" s="193"/>
      <c r="KXR1034" s="193"/>
      <c r="KXS1034" s="193"/>
      <c r="KXT1034" s="193"/>
      <c r="KXU1034" s="193"/>
      <c r="KXV1034" s="193"/>
      <c r="KXW1034" s="193"/>
      <c r="KXX1034" s="193"/>
      <c r="KXY1034" s="193"/>
      <c r="KXZ1034" s="193"/>
      <c r="KYA1034" s="193"/>
      <c r="KYB1034" s="193"/>
      <c r="KYC1034" s="193"/>
      <c r="KYD1034" s="193"/>
      <c r="KYE1034" s="193"/>
      <c r="KYF1034" s="193"/>
      <c r="KYG1034" s="193"/>
      <c r="KYH1034" s="193"/>
      <c r="KYI1034" s="193"/>
      <c r="KYJ1034" s="193"/>
      <c r="KYK1034" s="193"/>
      <c r="KYL1034" s="193"/>
      <c r="KYM1034" s="193"/>
      <c r="KYN1034" s="193"/>
      <c r="KYO1034" s="193"/>
      <c r="KYP1034" s="193"/>
      <c r="KYQ1034" s="193"/>
      <c r="KYR1034" s="193"/>
      <c r="KYS1034" s="193"/>
      <c r="KYT1034" s="193"/>
      <c r="KYU1034" s="193"/>
      <c r="KYV1034" s="193"/>
      <c r="KYW1034" s="193"/>
      <c r="KYX1034" s="193"/>
      <c r="KYY1034" s="193"/>
      <c r="KYZ1034" s="193"/>
      <c r="KZA1034" s="193"/>
      <c r="KZB1034" s="193"/>
      <c r="KZC1034" s="193"/>
      <c r="KZD1034" s="193"/>
      <c r="KZE1034" s="193"/>
      <c r="KZF1034" s="193"/>
      <c r="KZG1034" s="193"/>
      <c r="KZH1034" s="193"/>
      <c r="KZI1034" s="193"/>
      <c r="KZJ1034" s="193"/>
      <c r="KZK1034" s="193"/>
      <c r="KZL1034" s="193"/>
      <c r="KZM1034" s="193"/>
      <c r="KZN1034" s="193"/>
      <c r="KZO1034" s="193"/>
      <c r="KZP1034" s="193"/>
      <c r="KZQ1034" s="193"/>
      <c r="KZR1034" s="193"/>
      <c r="KZS1034" s="193"/>
      <c r="KZT1034" s="193"/>
      <c r="KZU1034" s="193"/>
      <c r="KZV1034" s="193"/>
      <c r="KZW1034" s="193"/>
      <c r="KZX1034" s="193"/>
      <c r="KZY1034" s="193"/>
      <c r="KZZ1034" s="193"/>
      <c r="LAA1034" s="193"/>
      <c r="LAB1034" s="193"/>
      <c r="LAC1034" s="193"/>
      <c r="LAD1034" s="193"/>
      <c r="LAE1034" s="193"/>
      <c r="LAF1034" s="193"/>
      <c r="LAG1034" s="193"/>
      <c r="LAH1034" s="193"/>
      <c r="LAI1034" s="193"/>
      <c r="LAJ1034" s="193"/>
      <c r="LAK1034" s="193"/>
      <c r="LAL1034" s="193"/>
      <c r="LAM1034" s="193"/>
      <c r="LAN1034" s="193"/>
      <c r="LAO1034" s="193"/>
      <c r="LAP1034" s="193"/>
      <c r="LAQ1034" s="193"/>
      <c r="LAR1034" s="193"/>
      <c r="LAS1034" s="193"/>
      <c r="LAT1034" s="193"/>
      <c r="LAU1034" s="193"/>
      <c r="LAV1034" s="193"/>
      <c r="LAW1034" s="193"/>
      <c r="LAX1034" s="193"/>
      <c r="LAY1034" s="193"/>
      <c r="LAZ1034" s="193"/>
      <c r="LBA1034" s="193"/>
      <c r="LBB1034" s="193"/>
      <c r="LBC1034" s="193"/>
      <c r="LBD1034" s="193"/>
      <c r="LBE1034" s="193"/>
      <c r="LBF1034" s="193"/>
      <c r="LBG1034" s="193"/>
      <c r="LBH1034" s="193"/>
      <c r="LBI1034" s="193"/>
      <c r="LBJ1034" s="193"/>
      <c r="LBK1034" s="193"/>
      <c r="LBL1034" s="193"/>
      <c r="LBM1034" s="193"/>
      <c r="LBN1034" s="193"/>
      <c r="LBO1034" s="193"/>
      <c r="LBP1034" s="193"/>
      <c r="LBQ1034" s="193"/>
      <c r="LBR1034" s="193"/>
      <c r="LBS1034" s="193"/>
      <c r="LBT1034" s="193"/>
      <c r="LBU1034" s="193"/>
      <c r="LBV1034" s="193"/>
      <c r="LBW1034" s="193"/>
      <c r="LBX1034" s="193"/>
      <c r="LBY1034" s="193"/>
      <c r="LBZ1034" s="193"/>
      <c r="LCA1034" s="193"/>
      <c r="LCB1034" s="193"/>
      <c r="LCC1034" s="193"/>
      <c r="LCD1034" s="193"/>
      <c r="LCE1034" s="193"/>
      <c r="LCF1034" s="193"/>
      <c r="LCG1034" s="193"/>
      <c r="LCH1034" s="193"/>
      <c r="LCI1034" s="193"/>
      <c r="LCJ1034" s="193"/>
      <c r="LCK1034" s="193"/>
      <c r="LCL1034" s="193"/>
      <c r="LCM1034" s="193"/>
      <c r="LCN1034" s="193"/>
      <c r="LCO1034" s="193"/>
      <c r="LCP1034" s="193"/>
      <c r="LCQ1034" s="193"/>
      <c r="LCR1034" s="193"/>
      <c r="LCS1034" s="193"/>
      <c r="LCT1034" s="193"/>
      <c r="LCU1034" s="193"/>
      <c r="LCV1034" s="193"/>
      <c r="LCW1034" s="193"/>
      <c r="LCX1034" s="193"/>
      <c r="LCY1034" s="193"/>
      <c r="LCZ1034" s="193"/>
      <c r="LDA1034" s="193"/>
      <c r="LDB1034" s="193"/>
      <c r="LDC1034" s="193"/>
      <c r="LDD1034" s="193"/>
      <c r="LDE1034" s="193"/>
      <c r="LDF1034" s="193"/>
      <c r="LDG1034" s="193"/>
      <c r="LDH1034" s="193"/>
      <c r="LDI1034" s="193"/>
      <c r="LDJ1034" s="193"/>
      <c r="LDK1034" s="193"/>
      <c r="LDL1034" s="193"/>
      <c r="LDM1034" s="193"/>
      <c r="LDN1034" s="193"/>
      <c r="LDO1034" s="193"/>
      <c r="LDP1034" s="193"/>
      <c r="LDQ1034" s="193"/>
      <c r="LDR1034" s="193"/>
      <c r="LDS1034" s="193"/>
      <c r="LDT1034" s="193"/>
      <c r="LDU1034" s="193"/>
      <c r="LDV1034" s="193"/>
      <c r="LDW1034" s="193"/>
      <c r="LDX1034" s="193"/>
      <c r="LDY1034" s="193"/>
      <c r="LDZ1034" s="193"/>
      <c r="LEA1034" s="193"/>
      <c r="LEB1034" s="193"/>
      <c r="LEC1034" s="193"/>
      <c r="LED1034" s="193"/>
      <c r="LEE1034" s="193"/>
      <c r="LEF1034" s="193"/>
      <c r="LEG1034" s="193"/>
      <c r="LEH1034" s="193"/>
      <c r="LEI1034" s="193"/>
      <c r="LEJ1034" s="193"/>
      <c r="LEK1034" s="193"/>
      <c r="LEL1034" s="193"/>
      <c r="LEM1034" s="193"/>
      <c r="LEN1034" s="193"/>
      <c r="LEO1034" s="193"/>
      <c r="LEP1034" s="193"/>
      <c r="LEQ1034" s="193"/>
      <c r="LER1034" s="193"/>
      <c r="LES1034" s="193"/>
      <c r="LET1034" s="193"/>
      <c r="LEU1034" s="193"/>
      <c r="LEV1034" s="193"/>
      <c r="LEW1034" s="193"/>
      <c r="LEX1034" s="193"/>
      <c r="LEY1034" s="193"/>
      <c r="LEZ1034" s="193"/>
      <c r="LFA1034" s="193"/>
      <c r="LFB1034" s="193"/>
      <c r="LFC1034" s="193"/>
      <c r="LFD1034" s="193"/>
      <c r="LFE1034" s="193"/>
      <c r="LFF1034" s="193"/>
      <c r="LFG1034" s="193"/>
      <c r="LFH1034" s="193"/>
      <c r="LFI1034" s="193"/>
      <c r="LFJ1034" s="193"/>
      <c r="LFK1034" s="193"/>
      <c r="LFL1034" s="193"/>
      <c r="LFM1034" s="193"/>
      <c r="LFN1034" s="193"/>
      <c r="LFO1034" s="193"/>
      <c r="LFP1034" s="193"/>
      <c r="LFQ1034" s="193"/>
      <c r="LFR1034" s="193"/>
      <c r="LFS1034" s="193"/>
      <c r="LFT1034" s="193"/>
      <c r="LFU1034" s="193"/>
      <c r="LFV1034" s="193"/>
      <c r="LFW1034" s="193"/>
      <c r="LFX1034" s="193"/>
      <c r="LFY1034" s="193"/>
      <c r="LFZ1034" s="193"/>
      <c r="LGA1034" s="193"/>
      <c r="LGB1034" s="193"/>
      <c r="LGC1034" s="193"/>
      <c r="LGD1034" s="193"/>
      <c r="LGE1034" s="193"/>
      <c r="LGF1034" s="193"/>
      <c r="LGG1034" s="193"/>
      <c r="LGH1034" s="193"/>
      <c r="LGI1034" s="193"/>
      <c r="LGJ1034" s="193"/>
      <c r="LGK1034" s="193"/>
      <c r="LGL1034" s="193"/>
      <c r="LGM1034" s="193"/>
      <c r="LGN1034" s="193"/>
      <c r="LGO1034" s="193"/>
      <c r="LGP1034" s="193"/>
      <c r="LGQ1034" s="193"/>
      <c r="LGR1034" s="193"/>
      <c r="LGS1034" s="193"/>
      <c r="LGT1034" s="193"/>
      <c r="LGU1034" s="193"/>
      <c r="LGV1034" s="193"/>
      <c r="LGW1034" s="193"/>
      <c r="LGX1034" s="193"/>
      <c r="LGY1034" s="193"/>
      <c r="LGZ1034" s="193"/>
      <c r="LHA1034" s="193"/>
      <c r="LHB1034" s="193"/>
      <c r="LHC1034" s="193"/>
      <c r="LHD1034" s="193"/>
      <c r="LHE1034" s="193"/>
      <c r="LHF1034" s="193"/>
      <c r="LHG1034" s="193"/>
      <c r="LHH1034" s="193"/>
      <c r="LHI1034" s="193"/>
      <c r="LHJ1034" s="193"/>
      <c r="LHK1034" s="193"/>
      <c r="LHL1034" s="193"/>
      <c r="LHM1034" s="193"/>
      <c r="LHN1034" s="193"/>
      <c r="LHO1034" s="193"/>
      <c r="LHP1034" s="193"/>
      <c r="LHQ1034" s="193"/>
      <c r="LHR1034" s="193"/>
      <c r="LHS1034" s="193"/>
      <c r="LHT1034" s="193"/>
      <c r="LHU1034" s="193"/>
      <c r="LHV1034" s="193"/>
      <c r="LHW1034" s="193"/>
      <c r="LHX1034" s="193"/>
      <c r="LHY1034" s="193"/>
      <c r="LHZ1034" s="193"/>
      <c r="LIA1034" s="193"/>
      <c r="LIB1034" s="193"/>
      <c r="LIC1034" s="193"/>
      <c r="LID1034" s="193"/>
      <c r="LIE1034" s="193"/>
      <c r="LIF1034" s="193"/>
      <c r="LIG1034" s="193"/>
      <c r="LIH1034" s="193"/>
      <c r="LII1034" s="193"/>
      <c r="LIJ1034" s="193"/>
      <c r="LIK1034" s="193"/>
      <c r="LIL1034" s="193"/>
      <c r="LIM1034" s="193"/>
      <c r="LIN1034" s="193"/>
      <c r="LIO1034" s="193"/>
      <c r="LIP1034" s="193"/>
      <c r="LIQ1034" s="193"/>
      <c r="LIR1034" s="193"/>
      <c r="LIS1034" s="193"/>
      <c r="LIT1034" s="193"/>
      <c r="LIU1034" s="193"/>
      <c r="LIV1034" s="193"/>
      <c r="LIW1034" s="193"/>
      <c r="LIX1034" s="193"/>
      <c r="LIY1034" s="193"/>
      <c r="LIZ1034" s="193"/>
      <c r="LJA1034" s="193"/>
      <c r="LJB1034" s="193"/>
      <c r="LJC1034" s="193"/>
      <c r="LJD1034" s="193"/>
      <c r="LJE1034" s="193"/>
      <c r="LJF1034" s="193"/>
      <c r="LJG1034" s="193"/>
      <c r="LJH1034" s="193"/>
      <c r="LJI1034" s="193"/>
      <c r="LJJ1034" s="193"/>
      <c r="LJK1034" s="193"/>
      <c r="LJL1034" s="193"/>
      <c r="LJM1034" s="193"/>
      <c r="LJN1034" s="193"/>
      <c r="LJO1034" s="193"/>
      <c r="LJP1034" s="193"/>
      <c r="LJQ1034" s="193"/>
      <c r="LJR1034" s="193"/>
      <c r="LJS1034" s="193"/>
      <c r="LJT1034" s="193"/>
      <c r="LJU1034" s="193"/>
      <c r="LJV1034" s="193"/>
      <c r="LJW1034" s="193"/>
      <c r="LJX1034" s="193"/>
      <c r="LJY1034" s="193"/>
      <c r="LJZ1034" s="193"/>
      <c r="LKA1034" s="193"/>
      <c r="LKB1034" s="193"/>
      <c r="LKC1034" s="193"/>
      <c r="LKD1034" s="193"/>
      <c r="LKE1034" s="193"/>
      <c r="LKF1034" s="193"/>
      <c r="LKG1034" s="193"/>
      <c r="LKH1034" s="193"/>
      <c r="LKI1034" s="193"/>
      <c r="LKJ1034" s="193"/>
      <c r="LKK1034" s="193"/>
      <c r="LKL1034" s="193"/>
      <c r="LKM1034" s="193"/>
      <c r="LKN1034" s="193"/>
      <c r="LKO1034" s="193"/>
      <c r="LKP1034" s="193"/>
      <c r="LKQ1034" s="193"/>
      <c r="LKR1034" s="193"/>
      <c r="LKS1034" s="193"/>
      <c r="LKT1034" s="193"/>
      <c r="LKU1034" s="193"/>
      <c r="LKV1034" s="193"/>
      <c r="LKW1034" s="193"/>
      <c r="LKX1034" s="193"/>
      <c r="LKY1034" s="193"/>
      <c r="LKZ1034" s="193"/>
      <c r="LLA1034" s="193"/>
      <c r="LLB1034" s="193"/>
      <c r="LLC1034" s="193"/>
      <c r="LLD1034" s="193"/>
      <c r="LLE1034" s="193"/>
      <c r="LLF1034" s="193"/>
      <c r="LLG1034" s="193"/>
      <c r="LLH1034" s="193"/>
      <c r="LLI1034" s="193"/>
      <c r="LLJ1034" s="193"/>
      <c r="LLK1034" s="193"/>
      <c r="LLL1034" s="193"/>
      <c r="LLM1034" s="193"/>
      <c r="LLN1034" s="193"/>
      <c r="LLO1034" s="193"/>
      <c r="LLP1034" s="193"/>
      <c r="LLQ1034" s="193"/>
      <c r="LLR1034" s="193"/>
      <c r="LLS1034" s="193"/>
      <c r="LLT1034" s="193"/>
      <c r="LLU1034" s="193"/>
      <c r="LLV1034" s="193"/>
      <c r="LLW1034" s="193"/>
      <c r="LLX1034" s="193"/>
      <c r="LLY1034" s="193"/>
      <c r="LLZ1034" s="193"/>
      <c r="LMA1034" s="193"/>
      <c r="LMB1034" s="193"/>
      <c r="LMC1034" s="193"/>
      <c r="LMD1034" s="193"/>
      <c r="LME1034" s="193"/>
      <c r="LMF1034" s="193"/>
      <c r="LMG1034" s="193"/>
      <c r="LMH1034" s="193"/>
      <c r="LMI1034" s="193"/>
      <c r="LMJ1034" s="193"/>
      <c r="LMK1034" s="193"/>
      <c r="LML1034" s="193"/>
      <c r="LMM1034" s="193"/>
      <c r="LMN1034" s="193"/>
      <c r="LMO1034" s="193"/>
      <c r="LMP1034" s="193"/>
      <c r="LMQ1034" s="193"/>
      <c r="LMR1034" s="193"/>
      <c r="LMS1034" s="193"/>
      <c r="LMT1034" s="193"/>
      <c r="LMU1034" s="193"/>
      <c r="LMV1034" s="193"/>
      <c r="LMW1034" s="193"/>
      <c r="LMX1034" s="193"/>
      <c r="LMY1034" s="193"/>
      <c r="LMZ1034" s="193"/>
      <c r="LNA1034" s="193"/>
      <c r="LNB1034" s="193"/>
      <c r="LNC1034" s="193"/>
      <c r="LND1034" s="193"/>
      <c r="LNE1034" s="193"/>
      <c r="LNF1034" s="193"/>
      <c r="LNG1034" s="193"/>
      <c r="LNH1034" s="193"/>
      <c r="LNI1034" s="193"/>
      <c r="LNJ1034" s="193"/>
      <c r="LNK1034" s="193"/>
      <c r="LNL1034" s="193"/>
      <c r="LNM1034" s="193"/>
      <c r="LNN1034" s="193"/>
      <c r="LNO1034" s="193"/>
      <c r="LNP1034" s="193"/>
      <c r="LNQ1034" s="193"/>
      <c r="LNR1034" s="193"/>
      <c r="LNS1034" s="193"/>
      <c r="LNT1034" s="193"/>
      <c r="LNU1034" s="193"/>
      <c r="LNV1034" s="193"/>
      <c r="LNW1034" s="193"/>
      <c r="LNX1034" s="193"/>
      <c r="LNY1034" s="193"/>
      <c r="LNZ1034" s="193"/>
      <c r="LOA1034" s="193"/>
      <c r="LOB1034" s="193"/>
      <c r="LOC1034" s="193"/>
      <c r="LOD1034" s="193"/>
      <c r="LOE1034" s="193"/>
      <c r="LOF1034" s="193"/>
      <c r="LOG1034" s="193"/>
      <c r="LOH1034" s="193"/>
      <c r="LOI1034" s="193"/>
      <c r="LOJ1034" s="193"/>
      <c r="LOK1034" s="193"/>
      <c r="LOL1034" s="193"/>
      <c r="LOM1034" s="193"/>
      <c r="LON1034" s="193"/>
      <c r="LOO1034" s="193"/>
      <c r="LOP1034" s="193"/>
      <c r="LOQ1034" s="193"/>
      <c r="LOR1034" s="193"/>
      <c r="LOS1034" s="193"/>
      <c r="LOT1034" s="193"/>
      <c r="LOU1034" s="193"/>
      <c r="LOV1034" s="193"/>
      <c r="LOW1034" s="193"/>
      <c r="LOX1034" s="193"/>
      <c r="LOY1034" s="193"/>
      <c r="LOZ1034" s="193"/>
      <c r="LPA1034" s="193"/>
      <c r="LPB1034" s="193"/>
      <c r="LPC1034" s="193"/>
      <c r="LPD1034" s="193"/>
      <c r="LPE1034" s="193"/>
      <c r="LPF1034" s="193"/>
      <c r="LPG1034" s="193"/>
      <c r="LPH1034" s="193"/>
      <c r="LPI1034" s="193"/>
      <c r="LPJ1034" s="193"/>
      <c r="LPK1034" s="193"/>
      <c r="LPL1034" s="193"/>
      <c r="LPM1034" s="193"/>
      <c r="LPN1034" s="193"/>
      <c r="LPO1034" s="193"/>
      <c r="LPP1034" s="193"/>
      <c r="LPQ1034" s="193"/>
      <c r="LPR1034" s="193"/>
      <c r="LPS1034" s="193"/>
      <c r="LPT1034" s="193"/>
      <c r="LPU1034" s="193"/>
      <c r="LPV1034" s="193"/>
      <c r="LPW1034" s="193"/>
      <c r="LPX1034" s="193"/>
      <c r="LPY1034" s="193"/>
      <c r="LPZ1034" s="193"/>
      <c r="LQA1034" s="193"/>
      <c r="LQB1034" s="193"/>
      <c r="LQC1034" s="193"/>
      <c r="LQD1034" s="193"/>
      <c r="LQE1034" s="193"/>
      <c r="LQF1034" s="193"/>
      <c r="LQG1034" s="193"/>
      <c r="LQH1034" s="193"/>
      <c r="LQI1034" s="193"/>
      <c r="LQJ1034" s="193"/>
      <c r="LQK1034" s="193"/>
      <c r="LQL1034" s="193"/>
      <c r="LQM1034" s="193"/>
      <c r="LQN1034" s="193"/>
      <c r="LQO1034" s="193"/>
      <c r="LQP1034" s="193"/>
      <c r="LQQ1034" s="193"/>
      <c r="LQR1034" s="193"/>
      <c r="LQS1034" s="193"/>
      <c r="LQT1034" s="193"/>
      <c r="LQU1034" s="193"/>
      <c r="LQV1034" s="193"/>
      <c r="LQW1034" s="193"/>
      <c r="LQX1034" s="193"/>
      <c r="LQY1034" s="193"/>
      <c r="LQZ1034" s="193"/>
      <c r="LRA1034" s="193"/>
      <c r="LRB1034" s="193"/>
      <c r="LRC1034" s="193"/>
      <c r="LRD1034" s="193"/>
      <c r="LRE1034" s="193"/>
      <c r="LRF1034" s="193"/>
      <c r="LRG1034" s="193"/>
      <c r="LRH1034" s="193"/>
      <c r="LRI1034" s="193"/>
      <c r="LRJ1034" s="193"/>
      <c r="LRK1034" s="193"/>
      <c r="LRL1034" s="193"/>
      <c r="LRM1034" s="193"/>
      <c r="LRN1034" s="193"/>
      <c r="LRO1034" s="193"/>
      <c r="LRP1034" s="193"/>
      <c r="LRQ1034" s="193"/>
      <c r="LRR1034" s="193"/>
      <c r="LRS1034" s="193"/>
      <c r="LRT1034" s="193"/>
      <c r="LRU1034" s="193"/>
      <c r="LRV1034" s="193"/>
      <c r="LRW1034" s="193"/>
      <c r="LRX1034" s="193"/>
      <c r="LRY1034" s="193"/>
      <c r="LRZ1034" s="193"/>
      <c r="LSA1034" s="193"/>
      <c r="LSB1034" s="193"/>
      <c r="LSC1034" s="193"/>
      <c r="LSD1034" s="193"/>
      <c r="LSE1034" s="193"/>
      <c r="LSF1034" s="193"/>
      <c r="LSG1034" s="193"/>
      <c r="LSH1034" s="193"/>
      <c r="LSI1034" s="193"/>
      <c r="LSJ1034" s="193"/>
      <c r="LSK1034" s="193"/>
      <c r="LSL1034" s="193"/>
      <c r="LSM1034" s="193"/>
      <c r="LSN1034" s="193"/>
      <c r="LSO1034" s="193"/>
      <c r="LSP1034" s="193"/>
      <c r="LSQ1034" s="193"/>
      <c r="LSR1034" s="193"/>
      <c r="LSS1034" s="193"/>
      <c r="LST1034" s="193"/>
      <c r="LSU1034" s="193"/>
      <c r="LSV1034" s="193"/>
      <c r="LSW1034" s="193"/>
      <c r="LSX1034" s="193"/>
      <c r="LSY1034" s="193"/>
      <c r="LSZ1034" s="193"/>
      <c r="LTA1034" s="193"/>
      <c r="LTB1034" s="193"/>
      <c r="LTC1034" s="193"/>
      <c r="LTD1034" s="193"/>
      <c r="LTE1034" s="193"/>
      <c r="LTF1034" s="193"/>
      <c r="LTG1034" s="193"/>
      <c r="LTH1034" s="193"/>
      <c r="LTI1034" s="193"/>
      <c r="LTJ1034" s="193"/>
      <c r="LTK1034" s="193"/>
      <c r="LTL1034" s="193"/>
      <c r="LTM1034" s="193"/>
      <c r="LTN1034" s="193"/>
      <c r="LTO1034" s="193"/>
      <c r="LTP1034" s="193"/>
      <c r="LTQ1034" s="193"/>
      <c r="LTR1034" s="193"/>
      <c r="LTS1034" s="193"/>
      <c r="LTT1034" s="193"/>
      <c r="LTU1034" s="193"/>
      <c r="LTV1034" s="193"/>
      <c r="LTW1034" s="193"/>
      <c r="LTX1034" s="193"/>
      <c r="LTY1034" s="193"/>
      <c r="LTZ1034" s="193"/>
      <c r="LUA1034" s="193"/>
      <c r="LUB1034" s="193"/>
      <c r="LUC1034" s="193"/>
      <c r="LUD1034" s="193"/>
      <c r="LUE1034" s="193"/>
      <c r="LUF1034" s="193"/>
      <c r="LUG1034" s="193"/>
      <c r="LUH1034" s="193"/>
      <c r="LUI1034" s="193"/>
      <c r="LUJ1034" s="193"/>
      <c r="LUK1034" s="193"/>
      <c r="LUL1034" s="193"/>
      <c r="LUM1034" s="193"/>
      <c r="LUN1034" s="193"/>
      <c r="LUO1034" s="193"/>
      <c r="LUP1034" s="193"/>
      <c r="LUQ1034" s="193"/>
      <c r="LUR1034" s="193"/>
      <c r="LUS1034" s="193"/>
      <c r="LUT1034" s="193"/>
      <c r="LUU1034" s="193"/>
      <c r="LUV1034" s="193"/>
      <c r="LUW1034" s="193"/>
      <c r="LUX1034" s="193"/>
      <c r="LUY1034" s="193"/>
      <c r="LUZ1034" s="193"/>
      <c r="LVA1034" s="193"/>
      <c r="LVB1034" s="193"/>
      <c r="LVC1034" s="193"/>
      <c r="LVD1034" s="193"/>
      <c r="LVE1034" s="193"/>
      <c r="LVF1034" s="193"/>
      <c r="LVG1034" s="193"/>
      <c r="LVH1034" s="193"/>
      <c r="LVI1034" s="193"/>
      <c r="LVJ1034" s="193"/>
      <c r="LVK1034" s="193"/>
      <c r="LVL1034" s="193"/>
      <c r="LVM1034" s="193"/>
      <c r="LVN1034" s="193"/>
      <c r="LVO1034" s="193"/>
      <c r="LVP1034" s="193"/>
      <c r="LVQ1034" s="193"/>
      <c r="LVR1034" s="193"/>
      <c r="LVS1034" s="193"/>
      <c r="LVT1034" s="193"/>
      <c r="LVU1034" s="193"/>
      <c r="LVV1034" s="193"/>
      <c r="LVW1034" s="193"/>
      <c r="LVX1034" s="193"/>
      <c r="LVY1034" s="193"/>
      <c r="LVZ1034" s="193"/>
      <c r="LWA1034" s="193"/>
      <c r="LWB1034" s="193"/>
      <c r="LWC1034" s="193"/>
      <c r="LWD1034" s="193"/>
      <c r="LWE1034" s="193"/>
      <c r="LWF1034" s="193"/>
      <c r="LWG1034" s="193"/>
      <c r="LWH1034" s="193"/>
      <c r="LWI1034" s="193"/>
      <c r="LWJ1034" s="193"/>
      <c r="LWK1034" s="193"/>
      <c r="LWL1034" s="193"/>
      <c r="LWM1034" s="193"/>
      <c r="LWN1034" s="193"/>
      <c r="LWO1034" s="193"/>
      <c r="LWP1034" s="193"/>
      <c r="LWQ1034" s="193"/>
      <c r="LWR1034" s="193"/>
      <c r="LWS1034" s="193"/>
      <c r="LWT1034" s="193"/>
      <c r="LWU1034" s="193"/>
      <c r="LWV1034" s="193"/>
      <c r="LWW1034" s="193"/>
      <c r="LWX1034" s="193"/>
      <c r="LWY1034" s="193"/>
      <c r="LWZ1034" s="193"/>
      <c r="LXA1034" s="193"/>
      <c r="LXB1034" s="193"/>
      <c r="LXC1034" s="193"/>
      <c r="LXD1034" s="193"/>
      <c r="LXE1034" s="193"/>
      <c r="LXF1034" s="193"/>
      <c r="LXG1034" s="193"/>
      <c r="LXH1034" s="193"/>
      <c r="LXI1034" s="193"/>
      <c r="LXJ1034" s="193"/>
      <c r="LXK1034" s="193"/>
      <c r="LXL1034" s="193"/>
      <c r="LXM1034" s="193"/>
      <c r="LXN1034" s="193"/>
      <c r="LXO1034" s="193"/>
      <c r="LXP1034" s="193"/>
      <c r="LXQ1034" s="193"/>
      <c r="LXR1034" s="193"/>
      <c r="LXS1034" s="193"/>
      <c r="LXT1034" s="193"/>
      <c r="LXU1034" s="193"/>
      <c r="LXV1034" s="193"/>
      <c r="LXW1034" s="193"/>
      <c r="LXX1034" s="193"/>
      <c r="LXY1034" s="193"/>
      <c r="LXZ1034" s="193"/>
      <c r="LYA1034" s="193"/>
      <c r="LYB1034" s="193"/>
      <c r="LYC1034" s="193"/>
      <c r="LYD1034" s="193"/>
      <c r="LYE1034" s="193"/>
      <c r="LYF1034" s="193"/>
      <c r="LYG1034" s="193"/>
      <c r="LYH1034" s="193"/>
      <c r="LYI1034" s="193"/>
      <c r="LYJ1034" s="193"/>
      <c r="LYK1034" s="193"/>
      <c r="LYL1034" s="193"/>
      <c r="LYM1034" s="193"/>
      <c r="LYN1034" s="193"/>
      <c r="LYO1034" s="193"/>
      <c r="LYP1034" s="193"/>
      <c r="LYQ1034" s="193"/>
      <c r="LYR1034" s="193"/>
      <c r="LYS1034" s="193"/>
      <c r="LYT1034" s="193"/>
      <c r="LYU1034" s="193"/>
      <c r="LYV1034" s="193"/>
      <c r="LYW1034" s="193"/>
      <c r="LYX1034" s="193"/>
      <c r="LYY1034" s="193"/>
      <c r="LYZ1034" s="193"/>
      <c r="LZA1034" s="193"/>
      <c r="LZB1034" s="193"/>
      <c r="LZC1034" s="193"/>
      <c r="LZD1034" s="193"/>
      <c r="LZE1034" s="193"/>
      <c r="LZF1034" s="193"/>
      <c r="LZG1034" s="193"/>
      <c r="LZH1034" s="193"/>
      <c r="LZI1034" s="193"/>
      <c r="LZJ1034" s="193"/>
      <c r="LZK1034" s="193"/>
      <c r="LZL1034" s="193"/>
      <c r="LZM1034" s="193"/>
      <c r="LZN1034" s="193"/>
      <c r="LZO1034" s="193"/>
      <c r="LZP1034" s="193"/>
      <c r="LZQ1034" s="193"/>
      <c r="LZR1034" s="193"/>
      <c r="LZS1034" s="193"/>
      <c r="LZT1034" s="193"/>
      <c r="LZU1034" s="193"/>
      <c r="LZV1034" s="193"/>
      <c r="LZW1034" s="193"/>
      <c r="LZX1034" s="193"/>
      <c r="LZY1034" s="193"/>
      <c r="LZZ1034" s="193"/>
      <c r="MAA1034" s="193"/>
      <c r="MAB1034" s="193"/>
      <c r="MAC1034" s="193"/>
      <c r="MAD1034" s="193"/>
      <c r="MAE1034" s="193"/>
      <c r="MAF1034" s="193"/>
      <c r="MAG1034" s="193"/>
      <c r="MAH1034" s="193"/>
      <c r="MAI1034" s="193"/>
      <c r="MAJ1034" s="193"/>
      <c r="MAK1034" s="193"/>
      <c r="MAL1034" s="193"/>
      <c r="MAM1034" s="193"/>
      <c r="MAN1034" s="193"/>
      <c r="MAO1034" s="193"/>
      <c r="MAP1034" s="193"/>
      <c r="MAQ1034" s="193"/>
      <c r="MAR1034" s="193"/>
      <c r="MAS1034" s="193"/>
      <c r="MAT1034" s="193"/>
      <c r="MAU1034" s="193"/>
      <c r="MAV1034" s="193"/>
      <c r="MAW1034" s="193"/>
      <c r="MAX1034" s="193"/>
      <c r="MAY1034" s="193"/>
      <c r="MAZ1034" s="193"/>
      <c r="MBA1034" s="193"/>
      <c r="MBB1034" s="193"/>
      <c r="MBC1034" s="193"/>
      <c r="MBD1034" s="193"/>
      <c r="MBE1034" s="193"/>
      <c r="MBF1034" s="193"/>
      <c r="MBG1034" s="193"/>
      <c r="MBH1034" s="193"/>
      <c r="MBI1034" s="193"/>
      <c r="MBJ1034" s="193"/>
      <c r="MBK1034" s="193"/>
      <c r="MBL1034" s="193"/>
      <c r="MBM1034" s="193"/>
      <c r="MBN1034" s="193"/>
      <c r="MBO1034" s="193"/>
      <c r="MBP1034" s="193"/>
      <c r="MBQ1034" s="193"/>
      <c r="MBR1034" s="193"/>
      <c r="MBS1034" s="193"/>
      <c r="MBT1034" s="193"/>
      <c r="MBU1034" s="193"/>
      <c r="MBV1034" s="193"/>
      <c r="MBW1034" s="193"/>
      <c r="MBX1034" s="193"/>
      <c r="MBY1034" s="193"/>
      <c r="MBZ1034" s="193"/>
      <c r="MCA1034" s="193"/>
      <c r="MCB1034" s="193"/>
      <c r="MCC1034" s="193"/>
      <c r="MCD1034" s="193"/>
      <c r="MCE1034" s="193"/>
      <c r="MCF1034" s="193"/>
      <c r="MCG1034" s="193"/>
      <c r="MCH1034" s="193"/>
      <c r="MCI1034" s="193"/>
      <c r="MCJ1034" s="193"/>
      <c r="MCK1034" s="193"/>
      <c r="MCL1034" s="193"/>
      <c r="MCM1034" s="193"/>
      <c r="MCN1034" s="193"/>
      <c r="MCO1034" s="193"/>
      <c r="MCP1034" s="193"/>
      <c r="MCQ1034" s="193"/>
      <c r="MCR1034" s="193"/>
      <c r="MCS1034" s="193"/>
      <c r="MCT1034" s="193"/>
      <c r="MCU1034" s="193"/>
      <c r="MCV1034" s="193"/>
      <c r="MCW1034" s="193"/>
      <c r="MCX1034" s="193"/>
      <c r="MCY1034" s="193"/>
      <c r="MCZ1034" s="193"/>
      <c r="MDA1034" s="193"/>
      <c r="MDB1034" s="193"/>
      <c r="MDC1034" s="193"/>
      <c r="MDD1034" s="193"/>
      <c r="MDE1034" s="193"/>
      <c r="MDF1034" s="193"/>
      <c r="MDG1034" s="193"/>
      <c r="MDH1034" s="193"/>
      <c r="MDI1034" s="193"/>
      <c r="MDJ1034" s="193"/>
      <c r="MDK1034" s="193"/>
      <c r="MDL1034" s="193"/>
      <c r="MDM1034" s="193"/>
      <c r="MDN1034" s="193"/>
      <c r="MDO1034" s="193"/>
      <c r="MDP1034" s="193"/>
      <c r="MDQ1034" s="193"/>
      <c r="MDR1034" s="193"/>
      <c r="MDS1034" s="193"/>
      <c r="MDT1034" s="193"/>
      <c r="MDU1034" s="193"/>
      <c r="MDV1034" s="193"/>
      <c r="MDW1034" s="193"/>
      <c r="MDX1034" s="193"/>
      <c r="MDY1034" s="193"/>
      <c r="MDZ1034" s="193"/>
      <c r="MEA1034" s="193"/>
      <c r="MEB1034" s="193"/>
      <c r="MEC1034" s="193"/>
      <c r="MED1034" s="193"/>
      <c r="MEE1034" s="193"/>
      <c r="MEF1034" s="193"/>
      <c r="MEG1034" s="193"/>
      <c r="MEH1034" s="193"/>
      <c r="MEI1034" s="193"/>
      <c r="MEJ1034" s="193"/>
      <c r="MEK1034" s="193"/>
      <c r="MEL1034" s="193"/>
      <c r="MEM1034" s="193"/>
      <c r="MEN1034" s="193"/>
      <c r="MEO1034" s="193"/>
      <c r="MEP1034" s="193"/>
      <c r="MEQ1034" s="193"/>
      <c r="MER1034" s="193"/>
      <c r="MES1034" s="193"/>
      <c r="MET1034" s="193"/>
      <c r="MEU1034" s="193"/>
      <c r="MEV1034" s="193"/>
      <c r="MEW1034" s="193"/>
      <c r="MEX1034" s="193"/>
      <c r="MEY1034" s="193"/>
      <c r="MEZ1034" s="193"/>
      <c r="MFA1034" s="193"/>
      <c r="MFB1034" s="193"/>
      <c r="MFC1034" s="193"/>
      <c r="MFD1034" s="193"/>
      <c r="MFE1034" s="193"/>
      <c r="MFF1034" s="193"/>
      <c r="MFG1034" s="193"/>
      <c r="MFH1034" s="193"/>
      <c r="MFI1034" s="193"/>
      <c r="MFJ1034" s="193"/>
      <c r="MFK1034" s="193"/>
      <c r="MFL1034" s="193"/>
      <c r="MFM1034" s="193"/>
      <c r="MFN1034" s="193"/>
      <c r="MFO1034" s="193"/>
      <c r="MFP1034" s="193"/>
      <c r="MFQ1034" s="193"/>
      <c r="MFR1034" s="193"/>
      <c r="MFS1034" s="193"/>
      <c r="MFT1034" s="193"/>
      <c r="MFU1034" s="193"/>
      <c r="MFV1034" s="193"/>
      <c r="MFW1034" s="193"/>
      <c r="MFX1034" s="193"/>
      <c r="MFY1034" s="193"/>
      <c r="MFZ1034" s="193"/>
      <c r="MGA1034" s="193"/>
      <c r="MGB1034" s="193"/>
      <c r="MGC1034" s="193"/>
      <c r="MGD1034" s="193"/>
      <c r="MGE1034" s="193"/>
      <c r="MGF1034" s="193"/>
      <c r="MGG1034" s="193"/>
      <c r="MGH1034" s="193"/>
      <c r="MGI1034" s="193"/>
      <c r="MGJ1034" s="193"/>
      <c r="MGK1034" s="193"/>
      <c r="MGL1034" s="193"/>
      <c r="MGM1034" s="193"/>
      <c r="MGN1034" s="193"/>
      <c r="MGO1034" s="193"/>
      <c r="MGP1034" s="193"/>
      <c r="MGQ1034" s="193"/>
      <c r="MGR1034" s="193"/>
      <c r="MGS1034" s="193"/>
      <c r="MGT1034" s="193"/>
      <c r="MGU1034" s="193"/>
      <c r="MGV1034" s="193"/>
      <c r="MGW1034" s="193"/>
      <c r="MGX1034" s="193"/>
      <c r="MGY1034" s="193"/>
      <c r="MGZ1034" s="193"/>
      <c r="MHA1034" s="193"/>
      <c r="MHB1034" s="193"/>
      <c r="MHC1034" s="193"/>
      <c r="MHD1034" s="193"/>
      <c r="MHE1034" s="193"/>
      <c r="MHF1034" s="193"/>
      <c r="MHG1034" s="193"/>
      <c r="MHH1034" s="193"/>
      <c r="MHI1034" s="193"/>
      <c r="MHJ1034" s="193"/>
      <c r="MHK1034" s="193"/>
      <c r="MHL1034" s="193"/>
      <c r="MHM1034" s="193"/>
      <c r="MHN1034" s="193"/>
      <c r="MHO1034" s="193"/>
      <c r="MHP1034" s="193"/>
      <c r="MHQ1034" s="193"/>
      <c r="MHR1034" s="193"/>
      <c r="MHS1034" s="193"/>
      <c r="MHT1034" s="193"/>
      <c r="MHU1034" s="193"/>
      <c r="MHV1034" s="193"/>
      <c r="MHW1034" s="193"/>
      <c r="MHX1034" s="193"/>
      <c r="MHY1034" s="193"/>
      <c r="MHZ1034" s="193"/>
      <c r="MIA1034" s="193"/>
      <c r="MIB1034" s="193"/>
      <c r="MIC1034" s="193"/>
      <c r="MID1034" s="193"/>
      <c r="MIE1034" s="193"/>
      <c r="MIF1034" s="193"/>
      <c r="MIG1034" s="193"/>
      <c r="MIH1034" s="193"/>
      <c r="MII1034" s="193"/>
      <c r="MIJ1034" s="193"/>
      <c r="MIK1034" s="193"/>
      <c r="MIL1034" s="193"/>
      <c r="MIM1034" s="193"/>
      <c r="MIN1034" s="193"/>
      <c r="MIO1034" s="193"/>
      <c r="MIP1034" s="193"/>
      <c r="MIQ1034" s="193"/>
      <c r="MIR1034" s="193"/>
      <c r="MIS1034" s="193"/>
      <c r="MIT1034" s="193"/>
      <c r="MIU1034" s="193"/>
      <c r="MIV1034" s="193"/>
      <c r="MIW1034" s="193"/>
      <c r="MIX1034" s="193"/>
      <c r="MIY1034" s="193"/>
      <c r="MIZ1034" s="193"/>
      <c r="MJA1034" s="193"/>
      <c r="MJB1034" s="193"/>
      <c r="MJC1034" s="193"/>
      <c r="MJD1034" s="193"/>
      <c r="MJE1034" s="193"/>
      <c r="MJF1034" s="193"/>
      <c r="MJG1034" s="193"/>
      <c r="MJH1034" s="193"/>
      <c r="MJI1034" s="193"/>
      <c r="MJJ1034" s="193"/>
      <c r="MJK1034" s="193"/>
      <c r="MJL1034" s="193"/>
      <c r="MJM1034" s="193"/>
      <c r="MJN1034" s="193"/>
      <c r="MJO1034" s="193"/>
      <c r="MJP1034" s="193"/>
      <c r="MJQ1034" s="193"/>
      <c r="MJR1034" s="193"/>
      <c r="MJS1034" s="193"/>
      <c r="MJT1034" s="193"/>
      <c r="MJU1034" s="193"/>
      <c r="MJV1034" s="193"/>
      <c r="MJW1034" s="193"/>
      <c r="MJX1034" s="193"/>
      <c r="MJY1034" s="193"/>
      <c r="MJZ1034" s="193"/>
      <c r="MKA1034" s="193"/>
      <c r="MKB1034" s="193"/>
      <c r="MKC1034" s="193"/>
      <c r="MKD1034" s="193"/>
      <c r="MKE1034" s="193"/>
      <c r="MKF1034" s="193"/>
      <c r="MKG1034" s="193"/>
      <c r="MKH1034" s="193"/>
      <c r="MKI1034" s="193"/>
      <c r="MKJ1034" s="193"/>
      <c r="MKK1034" s="193"/>
      <c r="MKL1034" s="193"/>
      <c r="MKM1034" s="193"/>
      <c r="MKN1034" s="193"/>
      <c r="MKO1034" s="193"/>
      <c r="MKP1034" s="193"/>
      <c r="MKQ1034" s="193"/>
      <c r="MKR1034" s="193"/>
      <c r="MKS1034" s="193"/>
      <c r="MKT1034" s="193"/>
      <c r="MKU1034" s="193"/>
      <c r="MKV1034" s="193"/>
      <c r="MKW1034" s="193"/>
      <c r="MKX1034" s="193"/>
      <c r="MKY1034" s="193"/>
      <c r="MKZ1034" s="193"/>
      <c r="MLA1034" s="193"/>
      <c r="MLB1034" s="193"/>
      <c r="MLC1034" s="193"/>
      <c r="MLD1034" s="193"/>
      <c r="MLE1034" s="193"/>
      <c r="MLF1034" s="193"/>
      <c r="MLG1034" s="193"/>
      <c r="MLH1034" s="193"/>
      <c r="MLI1034" s="193"/>
      <c r="MLJ1034" s="193"/>
      <c r="MLK1034" s="193"/>
      <c r="MLL1034" s="193"/>
      <c r="MLM1034" s="193"/>
      <c r="MLN1034" s="193"/>
      <c r="MLO1034" s="193"/>
      <c r="MLP1034" s="193"/>
      <c r="MLQ1034" s="193"/>
      <c r="MLR1034" s="193"/>
      <c r="MLS1034" s="193"/>
      <c r="MLT1034" s="193"/>
      <c r="MLU1034" s="193"/>
      <c r="MLV1034" s="193"/>
      <c r="MLW1034" s="193"/>
      <c r="MLX1034" s="193"/>
      <c r="MLY1034" s="193"/>
      <c r="MLZ1034" s="193"/>
      <c r="MMA1034" s="193"/>
      <c r="MMB1034" s="193"/>
      <c r="MMC1034" s="193"/>
      <c r="MMD1034" s="193"/>
      <c r="MME1034" s="193"/>
      <c r="MMF1034" s="193"/>
      <c r="MMG1034" s="193"/>
      <c r="MMH1034" s="193"/>
      <c r="MMI1034" s="193"/>
      <c r="MMJ1034" s="193"/>
      <c r="MMK1034" s="193"/>
      <c r="MML1034" s="193"/>
      <c r="MMM1034" s="193"/>
      <c r="MMN1034" s="193"/>
      <c r="MMO1034" s="193"/>
      <c r="MMP1034" s="193"/>
      <c r="MMQ1034" s="193"/>
      <c r="MMR1034" s="193"/>
      <c r="MMS1034" s="193"/>
      <c r="MMT1034" s="193"/>
      <c r="MMU1034" s="193"/>
      <c r="MMV1034" s="193"/>
      <c r="MMW1034" s="193"/>
      <c r="MMX1034" s="193"/>
      <c r="MMY1034" s="193"/>
      <c r="MMZ1034" s="193"/>
      <c r="MNA1034" s="193"/>
      <c r="MNB1034" s="193"/>
      <c r="MNC1034" s="193"/>
      <c r="MND1034" s="193"/>
      <c r="MNE1034" s="193"/>
      <c r="MNF1034" s="193"/>
      <c r="MNG1034" s="193"/>
      <c r="MNH1034" s="193"/>
      <c r="MNI1034" s="193"/>
      <c r="MNJ1034" s="193"/>
      <c r="MNK1034" s="193"/>
      <c r="MNL1034" s="193"/>
      <c r="MNM1034" s="193"/>
      <c r="MNN1034" s="193"/>
      <c r="MNO1034" s="193"/>
      <c r="MNP1034" s="193"/>
      <c r="MNQ1034" s="193"/>
      <c r="MNR1034" s="193"/>
      <c r="MNS1034" s="193"/>
      <c r="MNT1034" s="193"/>
      <c r="MNU1034" s="193"/>
      <c r="MNV1034" s="193"/>
      <c r="MNW1034" s="193"/>
      <c r="MNX1034" s="193"/>
      <c r="MNY1034" s="193"/>
      <c r="MNZ1034" s="193"/>
      <c r="MOA1034" s="193"/>
      <c r="MOB1034" s="193"/>
      <c r="MOC1034" s="193"/>
      <c r="MOD1034" s="193"/>
      <c r="MOE1034" s="193"/>
      <c r="MOF1034" s="193"/>
      <c r="MOG1034" s="193"/>
      <c r="MOH1034" s="193"/>
      <c r="MOI1034" s="193"/>
      <c r="MOJ1034" s="193"/>
      <c r="MOK1034" s="193"/>
      <c r="MOL1034" s="193"/>
      <c r="MOM1034" s="193"/>
      <c r="MON1034" s="193"/>
      <c r="MOO1034" s="193"/>
      <c r="MOP1034" s="193"/>
      <c r="MOQ1034" s="193"/>
      <c r="MOR1034" s="193"/>
      <c r="MOS1034" s="193"/>
      <c r="MOT1034" s="193"/>
      <c r="MOU1034" s="193"/>
      <c r="MOV1034" s="193"/>
      <c r="MOW1034" s="193"/>
      <c r="MOX1034" s="193"/>
      <c r="MOY1034" s="193"/>
      <c r="MOZ1034" s="193"/>
      <c r="MPA1034" s="193"/>
      <c r="MPB1034" s="193"/>
      <c r="MPC1034" s="193"/>
      <c r="MPD1034" s="193"/>
      <c r="MPE1034" s="193"/>
      <c r="MPF1034" s="193"/>
      <c r="MPG1034" s="193"/>
      <c r="MPH1034" s="193"/>
      <c r="MPI1034" s="193"/>
      <c r="MPJ1034" s="193"/>
      <c r="MPK1034" s="193"/>
      <c r="MPL1034" s="193"/>
      <c r="MPM1034" s="193"/>
      <c r="MPN1034" s="193"/>
      <c r="MPO1034" s="193"/>
      <c r="MPP1034" s="193"/>
      <c r="MPQ1034" s="193"/>
      <c r="MPR1034" s="193"/>
      <c r="MPS1034" s="193"/>
      <c r="MPT1034" s="193"/>
      <c r="MPU1034" s="193"/>
      <c r="MPV1034" s="193"/>
      <c r="MPW1034" s="193"/>
      <c r="MPX1034" s="193"/>
      <c r="MPY1034" s="193"/>
      <c r="MPZ1034" s="193"/>
      <c r="MQA1034" s="193"/>
      <c r="MQB1034" s="193"/>
      <c r="MQC1034" s="193"/>
      <c r="MQD1034" s="193"/>
      <c r="MQE1034" s="193"/>
      <c r="MQF1034" s="193"/>
      <c r="MQG1034" s="193"/>
      <c r="MQH1034" s="193"/>
      <c r="MQI1034" s="193"/>
      <c r="MQJ1034" s="193"/>
      <c r="MQK1034" s="193"/>
      <c r="MQL1034" s="193"/>
      <c r="MQM1034" s="193"/>
      <c r="MQN1034" s="193"/>
      <c r="MQO1034" s="193"/>
      <c r="MQP1034" s="193"/>
      <c r="MQQ1034" s="193"/>
      <c r="MQR1034" s="193"/>
      <c r="MQS1034" s="193"/>
      <c r="MQT1034" s="193"/>
      <c r="MQU1034" s="193"/>
      <c r="MQV1034" s="193"/>
      <c r="MQW1034" s="193"/>
      <c r="MQX1034" s="193"/>
      <c r="MQY1034" s="193"/>
      <c r="MQZ1034" s="193"/>
      <c r="MRA1034" s="193"/>
      <c r="MRB1034" s="193"/>
      <c r="MRC1034" s="193"/>
      <c r="MRD1034" s="193"/>
      <c r="MRE1034" s="193"/>
      <c r="MRF1034" s="193"/>
      <c r="MRG1034" s="193"/>
      <c r="MRH1034" s="193"/>
      <c r="MRI1034" s="193"/>
      <c r="MRJ1034" s="193"/>
      <c r="MRK1034" s="193"/>
      <c r="MRL1034" s="193"/>
      <c r="MRM1034" s="193"/>
      <c r="MRN1034" s="193"/>
      <c r="MRO1034" s="193"/>
      <c r="MRP1034" s="193"/>
      <c r="MRQ1034" s="193"/>
      <c r="MRR1034" s="193"/>
      <c r="MRS1034" s="193"/>
      <c r="MRT1034" s="193"/>
      <c r="MRU1034" s="193"/>
      <c r="MRV1034" s="193"/>
      <c r="MRW1034" s="193"/>
      <c r="MRX1034" s="193"/>
      <c r="MRY1034" s="193"/>
      <c r="MRZ1034" s="193"/>
      <c r="MSA1034" s="193"/>
      <c r="MSB1034" s="193"/>
      <c r="MSC1034" s="193"/>
      <c r="MSD1034" s="193"/>
      <c r="MSE1034" s="193"/>
      <c r="MSF1034" s="193"/>
      <c r="MSG1034" s="193"/>
      <c r="MSH1034" s="193"/>
      <c r="MSI1034" s="193"/>
      <c r="MSJ1034" s="193"/>
      <c r="MSK1034" s="193"/>
      <c r="MSL1034" s="193"/>
      <c r="MSM1034" s="193"/>
      <c r="MSN1034" s="193"/>
      <c r="MSO1034" s="193"/>
      <c r="MSP1034" s="193"/>
      <c r="MSQ1034" s="193"/>
      <c r="MSR1034" s="193"/>
      <c r="MSS1034" s="193"/>
      <c r="MST1034" s="193"/>
      <c r="MSU1034" s="193"/>
      <c r="MSV1034" s="193"/>
      <c r="MSW1034" s="193"/>
      <c r="MSX1034" s="193"/>
      <c r="MSY1034" s="193"/>
      <c r="MSZ1034" s="193"/>
      <c r="MTA1034" s="193"/>
      <c r="MTB1034" s="193"/>
      <c r="MTC1034" s="193"/>
      <c r="MTD1034" s="193"/>
      <c r="MTE1034" s="193"/>
      <c r="MTF1034" s="193"/>
      <c r="MTG1034" s="193"/>
      <c r="MTH1034" s="193"/>
      <c r="MTI1034" s="193"/>
      <c r="MTJ1034" s="193"/>
      <c r="MTK1034" s="193"/>
      <c r="MTL1034" s="193"/>
      <c r="MTM1034" s="193"/>
      <c r="MTN1034" s="193"/>
      <c r="MTO1034" s="193"/>
      <c r="MTP1034" s="193"/>
      <c r="MTQ1034" s="193"/>
      <c r="MTR1034" s="193"/>
      <c r="MTS1034" s="193"/>
      <c r="MTT1034" s="193"/>
      <c r="MTU1034" s="193"/>
      <c r="MTV1034" s="193"/>
      <c r="MTW1034" s="193"/>
      <c r="MTX1034" s="193"/>
      <c r="MTY1034" s="193"/>
      <c r="MTZ1034" s="193"/>
      <c r="MUA1034" s="193"/>
      <c r="MUB1034" s="193"/>
      <c r="MUC1034" s="193"/>
      <c r="MUD1034" s="193"/>
      <c r="MUE1034" s="193"/>
      <c r="MUF1034" s="193"/>
      <c r="MUG1034" s="193"/>
      <c r="MUH1034" s="193"/>
      <c r="MUI1034" s="193"/>
      <c r="MUJ1034" s="193"/>
      <c r="MUK1034" s="193"/>
      <c r="MUL1034" s="193"/>
      <c r="MUM1034" s="193"/>
      <c r="MUN1034" s="193"/>
      <c r="MUO1034" s="193"/>
      <c r="MUP1034" s="193"/>
      <c r="MUQ1034" s="193"/>
      <c r="MUR1034" s="193"/>
      <c r="MUS1034" s="193"/>
      <c r="MUT1034" s="193"/>
      <c r="MUU1034" s="193"/>
      <c r="MUV1034" s="193"/>
      <c r="MUW1034" s="193"/>
      <c r="MUX1034" s="193"/>
      <c r="MUY1034" s="193"/>
      <c r="MUZ1034" s="193"/>
      <c r="MVA1034" s="193"/>
      <c r="MVB1034" s="193"/>
      <c r="MVC1034" s="193"/>
      <c r="MVD1034" s="193"/>
      <c r="MVE1034" s="193"/>
      <c r="MVF1034" s="193"/>
      <c r="MVG1034" s="193"/>
      <c r="MVH1034" s="193"/>
      <c r="MVI1034" s="193"/>
      <c r="MVJ1034" s="193"/>
      <c r="MVK1034" s="193"/>
      <c r="MVL1034" s="193"/>
      <c r="MVM1034" s="193"/>
      <c r="MVN1034" s="193"/>
      <c r="MVO1034" s="193"/>
      <c r="MVP1034" s="193"/>
      <c r="MVQ1034" s="193"/>
      <c r="MVR1034" s="193"/>
      <c r="MVS1034" s="193"/>
      <c r="MVT1034" s="193"/>
      <c r="MVU1034" s="193"/>
      <c r="MVV1034" s="193"/>
      <c r="MVW1034" s="193"/>
      <c r="MVX1034" s="193"/>
      <c r="MVY1034" s="193"/>
      <c r="MVZ1034" s="193"/>
      <c r="MWA1034" s="193"/>
      <c r="MWB1034" s="193"/>
      <c r="MWC1034" s="193"/>
      <c r="MWD1034" s="193"/>
      <c r="MWE1034" s="193"/>
      <c r="MWF1034" s="193"/>
      <c r="MWG1034" s="193"/>
      <c r="MWH1034" s="193"/>
      <c r="MWI1034" s="193"/>
      <c r="MWJ1034" s="193"/>
      <c r="MWK1034" s="193"/>
      <c r="MWL1034" s="193"/>
      <c r="MWM1034" s="193"/>
      <c r="MWN1034" s="193"/>
      <c r="MWO1034" s="193"/>
      <c r="MWP1034" s="193"/>
      <c r="MWQ1034" s="193"/>
      <c r="MWR1034" s="193"/>
      <c r="MWS1034" s="193"/>
      <c r="MWT1034" s="193"/>
      <c r="MWU1034" s="193"/>
      <c r="MWV1034" s="193"/>
      <c r="MWW1034" s="193"/>
      <c r="MWX1034" s="193"/>
      <c r="MWY1034" s="193"/>
      <c r="MWZ1034" s="193"/>
      <c r="MXA1034" s="193"/>
      <c r="MXB1034" s="193"/>
      <c r="MXC1034" s="193"/>
      <c r="MXD1034" s="193"/>
      <c r="MXE1034" s="193"/>
      <c r="MXF1034" s="193"/>
      <c r="MXG1034" s="193"/>
      <c r="MXH1034" s="193"/>
      <c r="MXI1034" s="193"/>
      <c r="MXJ1034" s="193"/>
      <c r="MXK1034" s="193"/>
      <c r="MXL1034" s="193"/>
      <c r="MXM1034" s="193"/>
      <c r="MXN1034" s="193"/>
      <c r="MXO1034" s="193"/>
      <c r="MXP1034" s="193"/>
      <c r="MXQ1034" s="193"/>
      <c r="MXR1034" s="193"/>
      <c r="MXS1034" s="193"/>
      <c r="MXT1034" s="193"/>
      <c r="MXU1034" s="193"/>
      <c r="MXV1034" s="193"/>
      <c r="MXW1034" s="193"/>
      <c r="MXX1034" s="193"/>
      <c r="MXY1034" s="193"/>
      <c r="MXZ1034" s="193"/>
      <c r="MYA1034" s="193"/>
      <c r="MYB1034" s="193"/>
      <c r="MYC1034" s="193"/>
      <c r="MYD1034" s="193"/>
      <c r="MYE1034" s="193"/>
      <c r="MYF1034" s="193"/>
      <c r="MYG1034" s="193"/>
      <c r="MYH1034" s="193"/>
      <c r="MYI1034" s="193"/>
      <c r="MYJ1034" s="193"/>
      <c r="MYK1034" s="193"/>
      <c r="MYL1034" s="193"/>
      <c r="MYM1034" s="193"/>
      <c r="MYN1034" s="193"/>
      <c r="MYO1034" s="193"/>
      <c r="MYP1034" s="193"/>
      <c r="MYQ1034" s="193"/>
      <c r="MYR1034" s="193"/>
      <c r="MYS1034" s="193"/>
      <c r="MYT1034" s="193"/>
      <c r="MYU1034" s="193"/>
      <c r="MYV1034" s="193"/>
      <c r="MYW1034" s="193"/>
      <c r="MYX1034" s="193"/>
      <c r="MYY1034" s="193"/>
      <c r="MYZ1034" s="193"/>
      <c r="MZA1034" s="193"/>
      <c r="MZB1034" s="193"/>
      <c r="MZC1034" s="193"/>
      <c r="MZD1034" s="193"/>
      <c r="MZE1034" s="193"/>
      <c r="MZF1034" s="193"/>
      <c r="MZG1034" s="193"/>
      <c r="MZH1034" s="193"/>
      <c r="MZI1034" s="193"/>
      <c r="MZJ1034" s="193"/>
      <c r="MZK1034" s="193"/>
      <c r="MZL1034" s="193"/>
      <c r="MZM1034" s="193"/>
      <c r="MZN1034" s="193"/>
      <c r="MZO1034" s="193"/>
      <c r="MZP1034" s="193"/>
      <c r="MZQ1034" s="193"/>
      <c r="MZR1034" s="193"/>
      <c r="MZS1034" s="193"/>
      <c r="MZT1034" s="193"/>
      <c r="MZU1034" s="193"/>
      <c r="MZV1034" s="193"/>
      <c r="MZW1034" s="193"/>
      <c r="MZX1034" s="193"/>
      <c r="MZY1034" s="193"/>
      <c r="MZZ1034" s="193"/>
      <c r="NAA1034" s="193"/>
      <c r="NAB1034" s="193"/>
      <c r="NAC1034" s="193"/>
      <c r="NAD1034" s="193"/>
      <c r="NAE1034" s="193"/>
      <c r="NAF1034" s="193"/>
      <c r="NAG1034" s="193"/>
      <c r="NAH1034" s="193"/>
      <c r="NAI1034" s="193"/>
      <c r="NAJ1034" s="193"/>
      <c r="NAK1034" s="193"/>
      <c r="NAL1034" s="193"/>
      <c r="NAM1034" s="193"/>
      <c r="NAN1034" s="193"/>
      <c r="NAO1034" s="193"/>
      <c r="NAP1034" s="193"/>
      <c r="NAQ1034" s="193"/>
      <c r="NAR1034" s="193"/>
      <c r="NAS1034" s="193"/>
      <c r="NAT1034" s="193"/>
      <c r="NAU1034" s="193"/>
      <c r="NAV1034" s="193"/>
      <c r="NAW1034" s="193"/>
      <c r="NAX1034" s="193"/>
      <c r="NAY1034" s="193"/>
      <c r="NAZ1034" s="193"/>
      <c r="NBA1034" s="193"/>
      <c r="NBB1034" s="193"/>
      <c r="NBC1034" s="193"/>
      <c r="NBD1034" s="193"/>
      <c r="NBE1034" s="193"/>
      <c r="NBF1034" s="193"/>
      <c r="NBG1034" s="193"/>
      <c r="NBH1034" s="193"/>
      <c r="NBI1034" s="193"/>
      <c r="NBJ1034" s="193"/>
      <c r="NBK1034" s="193"/>
      <c r="NBL1034" s="193"/>
      <c r="NBM1034" s="193"/>
      <c r="NBN1034" s="193"/>
      <c r="NBO1034" s="193"/>
      <c r="NBP1034" s="193"/>
      <c r="NBQ1034" s="193"/>
      <c r="NBR1034" s="193"/>
      <c r="NBS1034" s="193"/>
      <c r="NBT1034" s="193"/>
      <c r="NBU1034" s="193"/>
      <c r="NBV1034" s="193"/>
      <c r="NBW1034" s="193"/>
      <c r="NBX1034" s="193"/>
      <c r="NBY1034" s="193"/>
      <c r="NBZ1034" s="193"/>
      <c r="NCA1034" s="193"/>
      <c r="NCB1034" s="193"/>
      <c r="NCC1034" s="193"/>
      <c r="NCD1034" s="193"/>
      <c r="NCE1034" s="193"/>
      <c r="NCF1034" s="193"/>
      <c r="NCG1034" s="193"/>
      <c r="NCH1034" s="193"/>
      <c r="NCI1034" s="193"/>
      <c r="NCJ1034" s="193"/>
      <c r="NCK1034" s="193"/>
      <c r="NCL1034" s="193"/>
      <c r="NCM1034" s="193"/>
      <c r="NCN1034" s="193"/>
      <c r="NCO1034" s="193"/>
      <c r="NCP1034" s="193"/>
      <c r="NCQ1034" s="193"/>
      <c r="NCR1034" s="193"/>
      <c r="NCS1034" s="193"/>
      <c r="NCT1034" s="193"/>
      <c r="NCU1034" s="193"/>
      <c r="NCV1034" s="193"/>
      <c r="NCW1034" s="193"/>
      <c r="NCX1034" s="193"/>
      <c r="NCY1034" s="193"/>
      <c r="NCZ1034" s="193"/>
      <c r="NDA1034" s="193"/>
      <c r="NDB1034" s="193"/>
      <c r="NDC1034" s="193"/>
      <c r="NDD1034" s="193"/>
      <c r="NDE1034" s="193"/>
      <c r="NDF1034" s="193"/>
      <c r="NDG1034" s="193"/>
      <c r="NDH1034" s="193"/>
      <c r="NDI1034" s="193"/>
      <c r="NDJ1034" s="193"/>
      <c r="NDK1034" s="193"/>
      <c r="NDL1034" s="193"/>
      <c r="NDM1034" s="193"/>
      <c r="NDN1034" s="193"/>
      <c r="NDO1034" s="193"/>
      <c r="NDP1034" s="193"/>
      <c r="NDQ1034" s="193"/>
      <c r="NDR1034" s="193"/>
      <c r="NDS1034" s="193"/>
      <c r="NDT1034" s="193"/>
      <c r="NDU1034" s="193"/>
      <c r="NDV1034" s="193"/>
      <c r="NDW1034" s="193"/>
      <c r="NDX1034" s="193"/>
      <c r="NDY1034" s="193"/>
      <c r="NDZ1034" s="193"/>
      <c r="NEA1034" s="193"/>
      <c r="NEB1034" s="193"/>
      <c r="NEC1034" s="193"/>
      <c r="NED1034" s="193"/>
      <c r="NEE1034" s="193"/>
      <c r="NEF1034" s="193"/>
      <c r="NEG1034" s="193"/>
      <c r="NEH1034" s="193"/>
      <c r="NEI1034" s="193"/>
      <c r="NEJ1034" s="193"/>
      <c r="NEK1034" s="193"/>
      <c r="NEL1034" s="193"/>
      <c r="NEM1034" s="193"/>
      <c r="NEN1034" s="193"/>
      <c r="NEO1034" s="193"/>
      <c r="NEP1034" s="193"/>
      <c r="NEQ1034" s="193"/>
      <c r="NER1034" s="193"/>
      <c r="NES1034" s="193"/>
      <c r="NET1034" s="193"/>
      <c r="NEU1034" s="193"/>
      <c r="NEV1034" s="193"/>
      <c r="NEW1034" s="193"/>
      <c r="NEX1034" s="193"/>
      <c r="NEY1034" s="193"/>
      <c r="NEZ1034" s="193"/>
      <c r="NFA1034" s="193"/>
      <c r="NFB1034" s="193"/>
      <c r="NFC1034" s="193"/>
      <c r="NFD1034" s="193"/>
      <c r="NFE1034" s="193"/>
      <c r="NFF1034" s="193"/>
      <c r="NFG1034" s="193"/>
      <c r="NFH1034" s="193"/>
      <c r="NFI1034" s="193"/>
      <c r="NFJ1034" s="193"/>
      <c r="NFK1034" s="193"/>
      <c r="NFL1034" s="193"/>
      <c r="NFM1034" s="193"/>
      <c r="NFN1034" s="193"/>
      <c r="NFO1034" s="193"/>
      <c r="NFP1034" s="193"/>
      <c r="NFQ1034" s="193"/>
      <c r="NFR1034" s="193"/>
      <c r="NFS1034" s="193"/>
      <c r="NFT1034" s="193"/>
      <c r="NFU1034" s="193"/>
      <c r="NFV1034" s="193"/>
      <c r="NFW1034" s="193"/>
      <c r="NFX1034" s="193"/>
      <c r="NFY1034" s="193"/>
      <c r="NFZ1034" s="193"/>
      <c r="NGA1034" s="193"/>
      <c r="NGB1034" s="193"/>
      <c r="NGC1034" s="193"/>
      <c r="NGD1034" s="193"/>
      <c r="NGE1034" s="193"/>
      <c r="NGF1034" s="193"/>
      <c r="NGG1034" s="193"/>
      <c r="NGH1034" s="193"/>
      <c r="NGI1034" s="193"/>
      <c r="NGJ1034" s="193"/>
      <c r="NGK1034" s="193"/>
      <c r="NGL1034" s="193"/>
      <c r="NGM1034" s="193"/>
      <c r="NGN1034" s="193"/>
      <c r="NGO1034" s="193"/>
      <c r="NGP1034" s="193"/>
      <c r="NGQ1034" s="193"/>
      <c r="NGR1034" s="193"/>
      <c r="NGS1034" s="193"/>
      <c r="NGT1034" s="193"/>
      <c r="NGU1034" s="193"/>
      <c r="NGV1034" s="193"/>
      <c r="NGW1034" s="193"/>
      <c r="NGX1034" s="193"/>
      <c r="NGY1034" s="193"/>
      <c r="NGZ1034" s="193"/>
      <c r="NHA1034" s="193"/>
      <c r="NHB1034" s="193"/>
      <c r="NHC1034" s="193"/>
      <c r="NHD1034" s="193"/>
      <c r="NHE1034" s="193"/>
      <c r="NHF1034" s="193"/>
      <c r="NHG1034" s="193"/>
      <c r="NHH1034" s="193"/>
      <c r="NHI1034" s="193"/>
      <c r="NHJ1034" s="193"/>
      <c r="NHK1034" s="193"/>
      <c r="NHL1034" s="193"/>
      <c r="NHM1034" s="193"/>
      <c r="NHN1034" s="193"/>
      <c r="NHO1034" s="193"/>
      <c r="NHP1034" s="193"/>
      <c r="NHQ1034" s="193"/>
      <c r="NHR1034" s="193"/>
      <c r="NHS1034" s="193"/>
      <c r="NHT1034" s="193"/>
      <c r="NHU1034" s="193"/>
      <c r="NHV1034" s="193"/>
      <c r="NHW1034" s="193"/>
      <c r="NHX1034" s="193"/>
      <c r="NHY1034" s="193"/>
      <c r="NHZ1034" s="193"/>
      <c r="NIA1034" s="193"/>
      <c r="NIB1034" s="193"/>
      <c r="NIC1034" s="193"/>
      <c r="NID1034" s="193"/>
      <c r="NIE1034" s="193"/>
      <c r="NIF1034" s="193"/>
      <c r="NIG1034" s="193"/>
      <c r="NIH1034" s="193"/>
      <c r="NII1034" s="193"/>
      <c r="NIJ1034" s="193"/>
      <c r="NIK1034" s="193"/>
      <c r="NIL1034" s="193"/>
      <c r="NIM1034" s="193"/>
      <c r="NIN1034" s="193"/>
      <c r="NIO1034" s="193"/>
      <c r="NIP1034" s="193"/>
      <c r="NIQ1034" s="193"/>
      <c r="NIR1034" s="193"/>
      <c r="NIS1034" s="193"/>
      <c r="NIT1034" s="193"/>
      <c r="NIU1034" s="193"/>
      <c r="NIV1034" s="193"/>
      <c r="NIW1034" s="193"/>
      <c r="NIX1034" s="193"/>
      <c r="NIY1034" s="193"/>
      <c r="NIZ1034" s="193"/>
      <c r="NJA1034" s="193"/>
      <c r="NJB1034" s="193"/>
      <c r="NJC1034" s="193"/>
      <c r="NJD1034" s="193"/>
      <c r="NJE1034" s="193"/>
      <c r="NJF1034" s="193"/>
      <c r="NJG1034" s="193"/>
      <c r="NJH1034" s="193"/>
      <c r="NJI1034" s="193"/>
      <c r="NJJ1034" s="193"/>
      <c r="NJK1034" s="193"/>
      <c r="NJL1034" s="193"/>
      <c r="NJM1034" s="193"/>
      <c r="NJN1034" s="193"/>
      <c r="NJO1034" s="193"/>
      <c r="NJP1034" s="193"/>
      <c r="NJQ1034" s="193"/>
      <c r="NJR1034" s="193"/>
      <c r="NJS1034" s="193"/>
      <c r="NJT1034" s="193"/>
      <c r="NJU1034" s="193"/>
      <c r="NJV1034" s="193"/>
      <c r="NJW1034" s="193"/>
      <c r="NJX1034" s="193"/>
      <c r="NJY1034" s="193"/>
      <c r="NJZ1034" s="193"/>
      <c r="NKA1034" s="193"/>
      <c r="NKB1034" s="193"/>
      <c r="NKC1034" s="193"/>
      <c r="NKD1034" s="193"/>
      <c r="NKE1034" s="193"/>
      <c r="NKF1034" s="193"/>
      <c r="NKG1034" s="193"/>
      <c r="NKH1034" s="193"/>
      <c r="NKI1034" s="193"/>
      <c r="NKJ1034" s="193"/>
      <c r="NKK1034" s="193"/>
      <c r="NKL1034" s="193"/>
      <c r="NKM1034" s="193"/>
      <c r="NKN1034" s="193"/>
      <c r="NKO1034" s="193"/>
      <c r="NKP1034" s="193"/>
      <c r="NKQ1034" s="193"/>
      <c r="NKR1034" s="193"/>
      <c r="NKS1034" s="193"/>
      <c r="NKT1034" s="193"/>
      <c r="NKU1034" s="193"/>
      <c r="NKV1034" s="193"/>
      <c r="NKW1034" s="193"/>
      <c r="NKX1034" s="193"/>
      <c r="NKY1034" s="193"/>
      <c r="NKZ1034" s="193"/>
      <c r="NLA1034" s="193"/>
      <c r="NLB1034" s="193"/>
      <c r="NLC1034" s="193"/>
      <c r="NLD1034" s="193"/>
      <c r="NLE1034" s="193"/>
      <c r="NLF1034" s="193"/>
      <c r="NLG1034" s="193"/>
      <c r="NLH1034" s="193"/>
      <c r="NLI1034" s="193"/>
      <c r="NLJ1034" s="193"/>
      <c r="NLK1034" s="193"/>
      <c r="NLL1034" s="193"/>
      <c r="NLM1034" s="193"/>
      <c r="NLN1034" s="193"/>
      <c r="NLO1034" s="193"/>
      <c r="NLP1034" s="193"/>
      <c r="NLQ1034" s="193"/>
      <c r="NLR1034" s="193"/>
      <c r="NLS1034" s="193"/>
      <c r="NLT1034" s="193"/>
      <c r="NLU1034" s="193"/>
      <c r="NLV1034" s="193"/>
      <c r="NLW1034" s="193"/>
      <c r="NLX1034" s="193"/>
      <c r="NLY1034" s="193"/>
      <c r="NLZ1034" s="193"/>
      <c r="NMA1034" s="193"/>
      <c r="NMB1034" s="193"/>
      <c r="NMC1034" s="193"/>
      <c r="NMD1034" s="193"/>
      <c r="NME1034" s="193"/>
      <c r="NMF1034" s="193"/>
      <c r="NMG1034" s="193"/>
      <c r="NMH1034" s="193"/>
      <c r="NMI1034" s="193"/>
      <c r="NMJ1034" s="193"/>
      <c r="NMK1034" s="193"/>
      <c r="NML1034" s="193"/>
      <c r="NMM1034" s="193"/>
      <c r="NMN1034" s="193"/>
      <c r="NMO1034" s="193"/>
      <c r="NMP1034" s="193"/>
      <c r="NMQ1034" s="193"/>
      <c r="NMR1034" s="193"/>
      <c r="NMS1034" s="193"/>
      <c r="NMT1034" s="193"/>
      <c r="NMU1034" s="193"/>
      <c r="NMV1034" s="193"/>
      <c r="NMW1034" s="193"/>
      <c r="NMX1034" s="193"/>
      <c r="NMY1034" s="193"/>
      <c r="NMZ1034" s="193"/>
      <c r="NNA1034" s="193"/>
      <c r="NNB1034" s="193"/>
      <c r="NNC1034" s="193"/>
      <c r="NND1034" s="193"/>
      <c r="NNE1034" s="193"/>
      <c r="NNF1034" s="193"/>
      <c r="NNG1034" s="193"/>
      <c r="NNH1034" s="193"/>
      <c r="NNI1034" s="193"/>
      <c r="NNJ1034" s="193"/>
      <c r="NNK1034" s="193"/>
      <c r="NNL1034" s="193"/>
      <c r="NNM1034" s="193"/>
      <c r="NNN1034" s="193"/>
      <c r="NNO1034" s="193"/>
      <c r="NNP1034" s="193"/>
      <c r="NNQ1034" s="193"/>
      <c r="NNR1034" s="193"/>
      <c r="NNS1034" s="193"/>
      <c r="NNT1034" s="193"/>
      <c r="NNU1034" s="193"/>
      <c r="NNV1034" s="193"/>
      <c r="NNW1034" s="193"/>
      <c r="NNX1034" s="193"/>
      <c r="NNY1034" s="193"/>
      <c r="NNZ1034" s="193"/>
      <c r="NOA1034" s="193"/>
      <c r="NOB1034" s="193"/>
      <c r="NOC1034" s="193"/>
      <c r="NOD1034" s="193"/>
      <c r="NOE1034" s="193"/>
      <c r="NOF1034" s="193"/>
      <c r="NOG1034" s="193"/>
      <c r="NOH1034" s="193"/>
      <c r="NOI1034" s="193"/>
      <c r="NOJ1034" s="193"/>
      <c r="NOK1034" s="193"/>
      <c r="NOL1034" s="193"/>
      <c r="NOM1034" s="193"/>
      <c r="NON1034" s="193"/>
      <c r="NOO1034" s="193"/>
      <c r="NOP1034" s="193"/>
      <c r="NOQ1034" s="193"/>
      <c r="NOR1034" s="193"/>
      <c r="NOS1034" s="193"/>
      <c r="NOT1034" s="193"/>
      <c r="NOU1034" s="193"/>
      <c r="NOV1034" s="193"/>
      <c r="NOW1034" s="193"/>
      <c r="NOX1034" s="193"/>
      <c r="NOY1034" s="193"/>
      <c r="NOZ1034" s="193"/>
      <c r="NPA1034" s="193"/>
      <c r="NPB1034" s="193"/>
      <c r="NPC1034" s="193"/>
      <c r="NPD1034" s="193"/>
      <c r="NPE1034" s="193"/>
      <c r="NPF1034" s="193"/>
      <c r="NPG1034" s="193"/>
      <c r="NPH1034" s="193"/>
      <c r="NPI1034" s="193"/>
      <c r="NPJ1034" s="193"/>
      <c r="NPK1034" s="193"/>
      <c r="NPL1034" s="193"/>
      <c r="NPM1034" s="193"/>
      <c r="NPN1034" s="193"/>
      <c r="NPO1034" s="193"/>
      <c r="NPP1034" s="193"/>
      <c r="NPQ1034" s="193"/>
      <c r="NPR1034" s="193"/>
      <c r="NPS1034" s="193"/>
      <c r="NPT1034" s="193"/>
      <c r="NPU1034" s="193"/>
      <c r="NPV1034" s="193"/>
      <c r="NPW1034" s="193"/>
      <c r="NPX1034" s="193"/>
      <c r="NPY1034" s="193"/>
      <c r="NPZ1034" s="193"/>
      <c r="NQA1034" s="193"/>
      <c r="NQB1034" s="193"/>
      <c r="NQC1034" s="193"/>
      <c r="NQD1034" s="193"/>
      <c r="NQE1034" s="193"/>
      <c r="NQF1034" s="193"/>
      <c r="NQG1034" s="193"/>
      <c r="NQH1034" s="193"/>
      <c r="NQI1034" s="193"/>
      <c r="NQJ1034" s="193"/>
      <c r="NQK1034" s="193"/>
      <c r="NQL1034" s="193"/>
      <c r="NQM1034" s="193"/>
      <c r="NQN1034" s="193"/>
      <c r="NQO1034" s="193"/>
      <c r="NQP1034" s="193"/>
      <c r="NQQ1034" s="193"/>
      <c r="NQR1034" s="193"/>
      <c r="NQS1034" s="193"/>
      <c r="NQT1034" s="193"/>
      <c r="NQU1034" s="193"/>
      <c r="NQV1034" s="193"/>
      <c r="NQW1034" s="193"/>
      <c r="NQX1034" s="193"/>
      <c r="NQY1034" s="193"/>
      <c r="NQZ1034" s="193"/>
      <c r="NRA1034" s="193"/>
      <c r="NRB1034" s="193"/>
      <c r="NRC1034" s="193"/>
      <c r="NRD1034" s="193"/>
      <c r="NRE1034" s="193"/>
      <c r="NRF1034" s="193"/>
      <c r="NRG1034" s="193"/>
      <c r="NRH1034" s="193"/>
      <c r="NRI1034" s="193"/>
      <c r="NRJ1034" s="193"/>
      <c r="NRK1034" s="193"/>
      <c r="NRL1034" s="193"/>
      <c r="NRM1034" s="193"/>
      <c r="NRN1034" s="193"/>
      <c r="NRO1034" s="193"/>
      <c r="NRP1034" s="193"/>
      <c r="NRQ1034" s="193"/>
      <c r="NRR1034" s="193"/>
      <c r="NRS1034" s="193"/>
      <c r="NRT1034" s="193"/>
      <c r="NRU1034" s="193"/>
      <c r="NRV1034" s="193"/>
      <c r="NRW1034" s="193"/>
      <c r="NRX1034" s="193"/>
      <c r="NRY1034" s="193"/>
      <c r="NRZ1034" s="193"/>
      <c r="NSA1034" s="193"/>
      <c r="NSB1034" s="193"/>
      <c r="NSC1034" s="193"/>
      <c r="NSD1034" s="193"/>
      <c r="NSE1034" s="193"/>
      <c r="NSF1034" s="193"/>
      <c r="NSG1034" s="193"/>
      <c r="NSH1034" s="193"/>
      <c r="NSI1034" s="193"/>
      <c r="NSJ1034" s="193"/>
      <c r="NSK1034" s="193"/>
      <c r="NSL1034" s="193"/>
      <c r="NSM1034" s="193"/>
      <c r="NSN1034" s="193"/>
      <c r="NSO1034" s="193"/>
      <c r="NSP1034" s="193"/>
      <c r="NSQ1034" s="193"/>
      <c r="NSR1034" s="193"/>
      <c r="NSS1034" s="193"/>
      <c r="NST1034" s="193"/>
      <c r="NSU1034" s="193"/>
      <c r="NSV1034" s="193"/>
      <c r="NSW1034" s="193"/>
      <c r="NSX1034" s="193"/>
      <c r="NSY1034" s="193"/>
      <c r="NSZ1034" s="193"/>
      <c r="NTA1034" s="193"/>
      <c r="NTB1034" s="193"/>
      <c r="NTC1034" s="193"/>
      <c r="NTD1034" s="193"/>
      <c r="NTE1034" s="193"/>
      <c r="NTF1034" s="193"/>
      <c r="NTG1034" s="193"/>
      <c r="NTH1034" s="193"/>
      <c r="NTI1034" s="193"/>
      <c r="NTJ1034" s="193"/>
      <c r="NTK1034" s="193"/>
      <c r="NTL1034" s="193"/>
      <c r="NTM1034" s="193"/>
      <c r="NTN1034" s="193"/>
      <c r="NTO1034" s="193"/>
      <c r="NTP1034" s="193"/>
      <c r="NTQ1034" s="193"/>
      <c r="NTR1034" s="193"/>
      <c r="NTS1034" s="193"/>
      <c r="NTT1034" s="193"/>
      <c r="NTU1034" s="193"/>
      <c r="NTV1034" s="193"/>
      <c r="NTW1034" s="193"/>
      <c r="NTX1034" s="193"/>
      <c r="NTY1034" s="193"/>
      <c r="NTZ1034" s="193"/>
      <c r="NUA1034" s="193"/>
      <c r="NUB1034" s="193"/>
      <c r="NUC1034" s="193"/>
      <c r="NUD1034" s="193"/>
      <c r="NUE1034" s="193"/>
      <c r="NUF1034" s="193"/>
      <c r="NUG1034" s="193"/>
      <c r="NUH1034" s="193"/>
      <c r="NUI1034" s="193"/>
      <c r="NUJ1034" s="193"/>
      <c r="NUK1034" s="193"/>
      <c r="NUL1034" s="193"/>
      <c r="NUM1034" s="193"/>
      <c r="NUN1034" s="193"/>
      <c r="NUO1034" s="193"/>
      <c r="NUP1034" s="193"/>
      <c r="NUQ1034" s="193"/>
      <c r="NUR1034" s="193"/>
      <c r="NUS1034" s="193"/>
      <c r="NUT1034" s="193"/>
      <c r="NUU1034" s="193"/>
      <c r="NUV1034" s="193"/>
      <c r="NUW1034" s="193"/>
      <c r="NUX1034" s="193"/>
      <c r="NUY1034" s="193"/>
      <c r="NUZ1034" s="193"/>
      <c r="NVA1034" s="193"/>
      <c r="NVB1034" s="193"/>
      <c r="NVC1034" s="193"/>
      <c r="NVD1034" s="193"/>
      <c r="NVE1034" s="193"/>
      <c r="NVF1034" s="193"/>
      <c r="NVG1034" s="193"/>
      <c r="NVH1034" s="193"/>
      <c r="NVI1034" s="193"/>
      <c r="NVJ1034" s="193"/>
      <c r="NVK1034" s="193"/>
      <c r="NVL1034" s="193"/>
      <c r="NVM1034" s="193"/>
      <c r="NVN1034" s="193"/>
      <c r="NVO1034" s="193"/>
      <c r="NVP1034" s="193"/>
      <c r="NVQ1034" s="193"/>
      <c r="NVR1034" s="193"/>
      <c r="NVS1034" s="193"/>
      <c r="NVT1034" s="193"/>
      <c r="NVU1034" s="193"/>
      <c r="NVV1034" s="193"/>
      <c r="NVW1034" s="193"/>
      <c r="NVX1034" s="193"/>
      <c r="NVY1034" s="193"/>
      <c r="NVZ1034" s="193"/>
      <c r="NWA1034" s="193"/>
      <c r="NWB1034" s="193"/>
      <c r="NWC1034" s="193"/>
      <c r="NWD1034" s="193"/>
      <c r="NWE1034" s="193"/>
      <c r="NWF1034" s="193"/>
      <c r="NWG1034" s="193"/>
      <c r="NWH1034" s="193"/>
      <c r="NWI1034" s="193"/>
      <c r="NWJ1034" s="193"/>
      <c r="NWK1034" s="193"/>
      <c r="NWL1034" s="193"/>
      <c r="NWM1034" s="193"/>
      <c r="NWN1034" s="193"/>
      <c r="NWO1034" s="193"/>
      <c r="NWP1034" s="193"/>
      <c r="NWQ1034" s="193"/>
      <c r="NWR1034" s="193"/>
      <c r="NWS1034" s="193"/>
      <c r="NWT1034" s="193"/>
      <c r="NWU1034" s="193"/>
      <c r="NWV1034" s="193"/>
      <c r="NWW1034" s="193"/>
      <c r="NWX1034" s="193"/>
      <c r="NWY1034" s="193"/>
      <c r="NWZ1034" s="193"/>
      <c r="NXA1034" s="193"/>
      <c r="NXB1034" s="193"/>
      <c r="NXC1034" s="193"/>
      <c r="NXD1034" s="193"/>
      <c r="NXE1034" s="193"/>
      <c r="NXF1034" s="193"/>
      <c r="NXG1034" s="193"/>
      <c r="NXH1034" s="193"/>
      <c r="NXI1034" s="193"/>
      <c r="NXJ1034" s="193"/>
      <c r="NXK1034" s="193"/>
      <c r="NXL1034" s="193"/>
      <c r="NXM1034" s="193"/>
      <c r="NXN1034" s="193"/>
      <c r="NXO1034" s="193"/>
      <c r="NXP1034" s="193"/>
      <c r="NXQ1034" s="193"/>
      <c r="NXR1034" s="193"/>
      <c r="NXS1034" s="193"/>
      <c r="NXT1034" s="193"/>
      <c r="NXU1034" s="193"/>
      <c r="NXV1034" s="193"/>
      <c r="NXW1034" s="193"/>
      <c r="NXX1034" s="193"/>
      <c r="NXY1034" s="193"/>
      <c r="NXZ1034" s="193"/>
      <c r="NYA1034" s="193"/>
      <c r="NYB1034" s="193"/>
      <c r="NYC1034" s="193"/>
      <c r="NYD1034" s="193"/>
      <c r="NYE1034" s="193"/>
      <c r="NYF1034" s="193"/>
      <c r="NYG1034" s="193"/>
      <c r="NYH1034" s="193"/>
      <c r="NYI1034" s="193"/>
      <c r="NYJ1034" s="193"/>
      <c r="NYK1034" s="193"/>
      <c r="NYL1034" s="193"/>
      <c r="NYM1034" s="193"/>
      <c r="NYN1034" s="193"/>
      <c r="NYO1034" s="193"/>
      <c r="NYP1034" s="193"/>
      <c r="NYQ1034" s="193"/>
      <c r="NYR1034" s="193"/>
      <c r="NYS1034" s="193"/>
      <c r="NYT1034" s="193"/>
      <c r="NYU1034" s="193"/>
      <c r="NYV1034" s="193"/>
      <c r="NYW1034" s="193"/>
      <c r="NYX1034" s="193"/>
      <c r="NYY1034" s="193"/>
      <c r="NYZ1034" s="193"/>
      <c r="NZA1034" s="193"/>
      <c r="NZB1034" s="193"/>
      <c r="NZC1034" s="193"/>
      <c r="NZD1034" s="193"/>
      <c r="NZE1034" s="193"/>
      <c r="NZF1034" s="193"/>
      <c r="NZG1034" s="193"/>
      <c r="NZH1034" s="193"/>
      <c r="NZI1034" s="193"/>
      <c r="NZJ1034" s="193"/>
      <c r="NZK1034" s="193"/>
      <c r="NZL1034" s="193"/>
      <c r="NZM1034" s="193"/>
      <c r="NZN1034" s="193"/>
      <c r="NZO1034" s="193"/>
      <c r="NZP1034" s="193"/>
      <c r="NZQ1034" s="193"/>
      <c r="NZR1034" s="193"/>
      <c r="NZS1034" s="193"/>
      <c r="NZT1034" s="193"/>
      <c r="NZU1034" s="193"/>
      <c r="NZV1034" s="193"/>
      <c r="NZW1034" s="193"/>
      <c r="NZX1034" s="193"/>
      <c r="NZY1034" s="193"/>
      <c r="NZZ1034" s="193"/>
      <c r="OAA1034" s="193"/>
      <c r="OAB1034" s="193"/>
      <c r="OAC1034" s="193"/>
      <c r="OAD1034" s="193"/>
      <c r="OAE1034" s="193"/>
      <c r="OAF1034" s="193"/>
      <c r="OAG1034" s="193"/>
      <c r="OAH1034" s="193"/>
      <c r="OAI1034" s="193"/>
      <c r="OAJ1034" s="193"/>
      <c r="OAK1034" s="193"/>
      <c r="OAL1034" s="193"/>
      <c r="OAM1034" s="193"/>
      <c r="OAN1034" s="193"/>
      <c r="OAO1034" s="193"/>
      <c r="OAP1034" s="193"/>
      <c r="OAQ1034" s="193"/>
      <c r="OAR1034" s="193"/>
      <c r="OAS1034" s="193"/>
      <c r="OAT1034" s="193"/>
      <c r="OAU1034" s="193"/>
      <c r="OAV1034" s="193"/>
      <c r="OAW1034" s="193"/>
      <c r="OAX1034" s="193"/>
      <c r="OAY1034" s="193"/>
      <c r="OAZ1034" s="193"/>
      <c r="OBA1034" s="193"/>
      <c r="OBB1034" s="193"/>
      <c r="OBC1034" s="193"/>
      <c r="OBD1034" s="193"/>
      <c r="OBE1034" s="193"/>
      <c r="OBF1034" s="193"/>
      <c r="OBG1034" s="193"/>
      <c r="OBH1034" s="193"/>
      <c r="OBI1034" s="193"/>
      <c r="OBJ1034" s="193"/>
      <c r="OBK1034" s="193"/>
      <c r="OBL1034" s="193"/>
      <c r="OBM1034" s="193"/>
      <c r="OBN1034" s="193"/>
      <c r="OBO1034" s="193"/>
      <c r="OBP1034" s="193"/>
      <c r="OBQ1034" s="193"/>
      <c r="OBR1034" s="193"/>
      <c r="OBS1034" s="193"/>
      <c r="OBT1034" s="193"/>
      <c r="OBU1034" s="193"/>
      <c r="OBV1034" s="193"/>
      <c r="OBW1034" s="193"/>
      <c r="OBX1034" s="193"/>
      <c r="OBY1034" s="193"/>
      <c r="OBZ1034" s="193"/>
      <c r="OCA1034" s="193"/>
      <c r="OCB1034" s="193"/>
      <c r="OCC1034" s="193"/>
      <c r="OCD1034" s="193"/>
      <c r="OCE1034" s="193"/>
      <c r="OCF1034" s="193"/>
      <c r="OCG1034" s="193"/>
      <c r="OCH1034" s="193"/>
      <c r="OCI1034" s="193"/>
      <c r="OCJ1034" s="193"/>
      <c r="OCK1034" s="193"/>
      <c r="OCL1034" s="193"/>
      <c r="OCM1034" s="193"/>
      <c r="OCN1034" s="193"/>
      <c r="OCO1034" s="193"/>
      <c r="OCP1034" s="193"/>
      <c r="OCQ1034" s="193"/>
      <c r="OCR1034" s="193"/>
      <c r="OCS1034" s="193"/>
      <c r="OCT1034" s="193"/>
      <c r="OCU1034" s="193"/>
      <c r="OCV1034" s="193"/>
      <c r="OCW1034" s="193"/>
      <c r="OCX1034" s="193"/>
      <c r="OCY1034" s="193"/>
      <c r="OCZ1034" s="193"/>
      <c r="ODA1034" s="193"/>
      <c r="ODB1034" s="193"/>
      <c r="ODC1034" s="193"/>
      <c r="ODD1034" s="193"/>
      <c r="ODE1034" s="193"/>
      <c r="ODF1034" s="193"/>
      <c r="ODG1034" s="193"/>
      <c r="ODH1034" s="193"/>
      <c r="ODI1034" s="193"/>
      <c r="ODJ1034" s="193"/>
      <c r="ODK1034" s="193"/>
      <c r="ODL1034" s="193"/>
      <c r="ODM1034" s="193"/>
      <c r="ODN1034" s="193"/>
      <c r="ODO1034" s="193"/>
      <c r="ODP1034" s="193"/>
      <c r="ODQ1034" s="193"/>
      <c r="ODR1034" s="193"/>
      <c r="ODS1034" s="193"/>
      <c r="ODT1034" s="193"/>
      <c r="ODU1034" s="193"/>
      <c r="ODV1034" s="193"/>
      <c r="ODW1034" s="193"/>
      <c r="ODX1034" s="193"/>
      <c r="ODY1034" s="193"/>
      <c r="ODZ1034" s="193"/>
      <c r="OEA1034" s="193"/>
      <c r="OEB1034" s="193"/>
      <c r="OEC1034" s="193"/>
      <c r="OED1034" s="193"/>
      <c r="OEE1034" s="193"/>
      <c r="OEF1034" s="193"/>
      <c r="OEG1034" s="193"/>
      <c r="OEH1034" s="193"/>
      <c r="OEI1034" s="193"/>
      <c r="OEJ1034" s="193"/>
      <c r="OEK1034" s="193"/>
      <c r="OEL1034" s="193"/>
      <c r="OEM1034" s="193"/>
      <c r="OEN1034" s="193"/>
      <c r="OEO1034" s="193"/>
      <c r="OEP1034" s="193"/>
      <c r="OEQ1034" s="193"/>
      <c r="OER1034" s="193"/>
      <c r="OES1034" s="193"/>
      <c r="OET1034" s="193"/>
      <c r="OEU1034" s="193"/>
      <c r="OEV1034" s="193"/>
      <c r="OEW1034" s="193"/>
      <c r="OEX1034" s="193"/>
      <c r="OEY1034" s="193"/>
      <c r="OEZ1034" s="193"/>
      <c r="OFA1034" s="193"/>
      <c r="OFB1034" s="193"/>
      <c r="OFC1034" s="193"/>
      <c r="OFD1034" s="193"/>
      <c r="OFE1034" s="193"/>
      <c r="OFF1034" s="193"/>
      <c r="OFG1034" s="193"/>
      <c r="OFH1034" s="193"/>
      <c r="OFI1034" s="193"/>
      <c r="OFJ1034" s="193"/>
      <c r="OFK1034" s="193"/>
      <c r="OFL1034" s="193"/>
      <c r="OFM1034" s="193"/>
      <c r="OFN1034" s="193"/>
      <c r="OFO1034" s="193"/>
      <c r="OFP1034" s="193"/>
      <c r="OFQ1034" s="193"/>
      <c r="OFR1034" s="193"/>
      <c r="OFS1034" s="193"/>
      <c r="OFT1034" s="193"/>
      <c r="OFU1034" s="193"/>
      <c r="OFV1034" s="193"/>
      <c r="OFW1034" s="193"/>
      <c r="OFX1034" s="193"/>
      <c r="OFY1034" s="193"/>
      <c r="OFZ1034" s="193"/>
      <c r="OGA1034" s="193"/>
      <c r="OGB1034" s="193"/>
      <c r="OGC1034" s="193"/>
      <c r="OGD1034" s="193"/>
      <c r="OGE1034" s="193"/>
      <c r="OGF1034" s="193"/>
      <c r="OGG1034" s="193"/>
      <c r="OGH1034" s="193"/>
      <c r="OGI1034" s="193"/>
      <c r="OGJ1034" s="193"/>
      <c r="OGK1034" s="193"/>
      <c r="OGL1034" s="193"/>
      <c r="OGM1034" s="193"/>
      <c r="OGN1034" s="193"/>
      <c r="OGO1034" s="193"/>
      <c r="OGP1034" s="193"/>
      <c r="OGQ1034" s="193"/>
      <c r="OGR1034" s="193"/>
      <c r="OGS1034" s="193"/>
      <c r="OGT1034" s="193"/>
      <c r="OGU1034" s="193"/>
      <c r="OGV1034" s="193"/>
      <c r="OGW1034" s="193"/>
      <c r="OGX1034" s="193"/>
      <c r="OGY1034" s="193"/>
      <c r="OGZ1034" s="193"/>
      <c r="OHA1034" s="193"/>
      <c r="OHB1034" s="193"/>
      <c r="OHC1034" s="193"/>
      <c r="OHD1034" s="193"/>
      <c r="OHE1034" s="193"/>
      <c r="OHF1034" s="193"/>
      <c r="OHG1034" s="193"/>
      <c r="OHH1034" s="193"/>
      <c r="OHI1034" s="193"/>
      <c r="OHJ1034" s="193"/>
      <c r="OHK1034" s="193"/>
      <c r="OHL1034" s="193"/>
      <c r="OHM1034" s="193"/>
      <c r="OHN1034" s="193"/>
      <c r="OHO1034" s="193"/>
      <c r="OHP1034" s="193"/>
      <c r="OHQ1034" s="193"/>
      <c r="OHR1034" s="193"/>
      <c r="OHS1034" s="193"/>
      <c r="OHT1034" s="193"/>
      <c r="OHU1034" s="193"/>
      <c r="OHV1034" s="193"/>
      <c r="OHW1034" s="193"/>
      <c r="OHX1034" s="193"/>
      <c r="OHY1034" s="193"/>
      <c r="OHZ1034" s="193"/>
      <c r="OIA1034" s="193"/>
      <c r="OIB1034" s="193"/>
      <c r="OIC1034" s="193"/>
      <c r="OID1034" s="193"/>
      <c r="OIE1034" s="193"/>
      <c r="OIF1034" s="193"/>
      <c r="OIG1034" s="193"/>
      <c r="OIH1034" s="193"/>
      <c r="OII1034" s="193"/>
      <c r="OIJ1034" s="193"/>
      <c r="OIK1034" s="193"/>
      <c r="OIL1034" s="193"/>
      <c r="OIM1034" s="193"/>
      <c r="OIN1034" s="193"/>
      <c r="OIO1034" s="193"/>
      <c r="OIP1034" s="193"/>
      <c r="OIQ1034" s="193"/>
      <c r="OIR1034" s="193"/>
      <c r="OIS1034" s="193"/>
      <c r="OIT1034" s="193"/>
      <c r="OIU1034" s="193"/>
      <c r="OIV1034" s="193"/>
      <c r="OIW1034" s="193"/>
      <c r="OIX1034" s="193"/>
      <c r="OIY1034" s="193"/>
      <c r="OIZ1034" s="193"/>
      <c r="OJA1034" s="193"/>
      <c r="OJB1034" s="193"/>
      <c r="OJC1034" s="193"/>
      <c r="OJD1034" s="193"/>
      <c r="OJE1034" s="193"/>
      <c r="OJF1034" s="193"/>
      <c r="OJG1034" s="193"/>
      <c r="OJH1034" s="193"/>
      <c r="OJI1034" s="193"/>
      <c r="OJJ1034" s="193"/>
      <c r="OJK1034" s="193"/>
      <c r="OJL1034" s="193"/>
      <c r="OJM1034" s="193"/>
      <c r="OJN1034" s="193"/>
      <c r="OJO1034" s="193"/>
      <c r="OJP1034" s="193"/>
      <c r="OJQ1034" s="193"/>
      <c r="OJR1034" s="193"/>
      <c r="OJS1034" s="193"/>
      <c r="OJT1034" s="193"/>
      <c r="OJU1034" s="193"/>
      <c r="OJV1034" s="193"/>
      <c r="OJW1034" s="193"/>
      <c r="OJX1034" s="193"/>
      <c r="OJY1034" s="193"/>
      <c r="OJZ1034" s="193"/>
      <c r="OKA1034" s="193"/>
      <c r="OKB1034" s="193"/>
      <c r="OKC1034" s="193"/>
      <c r="OKD1034" s="193"/>
      <c r="OKE1034" s="193"/>
      <c r="OKF1034" s="193"/>
      <c r="OKG1034" s="193"/>
      <c r="OKH1034" s="193"/>
      <c r="OKI1034" s="193"/>
      <c r="OKJ1034" s="193"/>
      <c r="OKK1034" s="193"/>
      <c r="OKL1034" s="193"/>
      <c r="OKM1034" s="193"/>
      <c r="OKN1034" s="193"/>
      <c r="OKO1034" s="193"/>
      <c r="OKP1034" s="193"/>
      <c r="OKQ1034" s="193"/>
      <c r="OKR1034" s="193"/>
      <c r="OKS1034" s="193"/>
      <c r="OKT1034" s="193"/>
      <c r="OKU1034" s="193"/>
      <c r="OKV1034" s="193"/>
      <c r="OKW1034" s="193"/>
      <c r="OKX1034" s="193"/>
      <c r="OKY1034" s="193"/>
      <c r="OKZ1034" s="193"/>
      <c r="OLA1034" s="193"/>
      <c r="OLB1034" s="193"/>
      <c r="OLC1034" s="193"/>
      <c r="OLD1034" s="193"/>
      <c r="OLE1034" s="193"/>
      <c r="OLF1034" s="193"/>
      <c r="OLG1034" s="193"/>
      <c r="OLH1034" s="193"/>
      <c r="OLI1034" s="193"/>
      <c r="OLJ1034" s="193"/>
      <c r="OLK1034" s="193"/>
      <c r="OLL1034" s="193"/>
      <c r="OLM1034" s="193"/>
      <c r="OLN1034" s="193"/>
      <c r="OLO1034" s="193"/>
      <c r="OLP1034" s="193"/>
      <c r="OLQ1034" s="193"/>
      <c r="OLR1034" s="193"/>
      <c r="OLS1034" s="193"/>
      <c r="OLT1034" s="193"/>
      <c r="OLU1034" s="193"/>
      <c r="OLV1034" s="193"/>
      <c r="OLW1034" s="193"/>
      <c r="OLX1034" s="193"/>
      <c r="OLY1034" s="193"/>
      <c r="OLZ1034" s="193"/>
      <c r="OMA1034" s="193"/>
      <c r="OMB1034" s="193"/>
      <c r="OMC1034" s="193"/>
      <c r="OMD1034" s="193"/>
      <c r="OME1034" s="193"/>
      <c r="OMF1034" s="193"/>
      <c r="OMG1034" s="193"/>
      <c r="OMH1034" s="193"/>
      <c r="OMI1034" s="193"/>
      <c r="OMJ1034" s="193"/>
      <c r="OMK1034" s="193"/>
      <c r="OML1034" s="193"/>
      <c r="OMM1034" s="193"/>
      <c r="OMN1034" s="193"/>
      <c r="OMO1034" s="193"/>
      <c r="OMP1034" s="193"/>
      <c r="OMQ1034" s="193"/>
      <c r="OMR1034" s="193"/>
      <c r="OMS1034" s="193"/>
      <c r="OMT1034" s="193"/>
      <c r="OMU1034" s="193"/>
      <c r="OMV1034" s="193"/>
      <c r="OMW1034" s="193"/>
      <c r="OMX1034" s="193"/>
      <c r="OMY1034" s="193"/>
      <c r="OMZ1034" s="193"/>
      <c r="ONA1034" s="193"/>
      <c r="ONB1034" s="193"/>
      <c r="ONC1034" s="193"/>
      <c r="OND1034" s="193"/>
      <c r="ONE1034" s="193"/>
      <c r="ONF1034" s="193"/>
      <c r="ONG1034" s="193"/>
      <c r="ONH1034" s="193"/>
      <c r="ONI1034" s="193"/>
      <c r="ONJ1034" s="193"/>
      <c r="ONK1034" s="193"/>
      <c r="ONL1034" s="193"/>
      <c r="ONM1034" s="193"/>
      <c r="ONN1034" s="193"/>
      <c r="ONO1034" s="193"/>
      <c r="ONP1034" s="193"/>
      <c r="ONQ1034" s="193"/>
      <c r="ONR1034" s="193"/>
      <c r="ONS1034" s="193"/>
      <c r="ONT1034" s="193"/>
      <c r="ONU1034" s="193"/>
      <c r="ONV1034" s="193"/>
      <c r="ONW1034" s="193"/>
      <c r="ONX1034" s="193"/>
      <c r="ONY1034" s="193"/>
      <c r="ONZ1034" s="193"/>
      <c r="OOA1034" s="193"/>
      <c r="OOB1034" s="193"/>
      <c r="OOC1034" s="193"/>
      <c r="OOD1034" s="193"/>
      <c r="OOE1034" s="193"/>
      <c r="OOF1034" s="193"/>
      <c r="OOG1034" s="193"/>
      <c r="OOH1034" s="193"/>
      <c r="OOI1034" s="193"/>
      <c r="OOJ1034" s="193"/>
      <c r="OOK1034" s="193"/>
      <c r="OOL1034" s="193"/>
      <c r="OOM1034" s="193"/>
      <c r="OON1034" s="193"/>
      <c r="OOO1034" s="193"/>
      <c r="OOP1034" s="193"/>
      <c r="OOQ1034" s="193"/>
      <c r="OOR1034" s="193"/>
      <c r="OOS1034" s="193"/>
      <c r="OOT1034" s="193"/>
      <c r="OOU1034" s="193"/>
      <c r="OOV1034" s="193"/>
      <c r="OOW1034" s="193"/>
      <c r="OOX1034" s="193"/>
      <c r="OOY1034" s="193"/>
      <c r="OOZ1034" s="193"/>
      <c r="OPA1034" s="193"/>
      <c r="OPB1034" s="193"/>
      <c r="OPC1034" s="193"/>
      <c r="OPD1034" s="193"/>
      <c r="OPE1034" s="193"/>
      <c r="OPF1034" s="193"/>
      <c r="OPG1034" s="193"/>
      <c r="OPH1034" s="193"/>
      <c r="OPI1034" s="193"/>
      <c r="OPJ1034" s="193"/>
      <c r="OPK1034" s="193"/>
      <c r="OPL1034" s="193"/>
      <c r="OPM1034" s="193"/>
      <c r="OPN1034" s="193"/>
      <c r="OPO1034" s="193"/>
      <c r="OPP1034" s="193"/>
      <c r="OPQ1034" s="193"/>
      <c r="OPR1034" s="193"/>
      <c r="OPS1034" s="193"/>
      <c r="OPT1034" s="193"/>
      <c r="OPU1034" s="193"/>
      <c r="OPV1034" s="193"/>
      <c r="OPW1034" s="193"/>
      <c r="OPX1034" s="193"/>
      <c r="OPY1034" s="193"/>
      <c r="OPZ1034" s="193"/>
      <c r="OQA1034" s="193"/>
      <c r="OQB1034" s="193"/>
      <c r="OQC1034" s="193"/>
      <c r="OQD1034" s="193"/>
      <c r="OQE1034" s="193"/>
      <c r="OQF1034" s="193"/>
      <c r="OQG1034" s="193"/>
      <c r="OQH1034" s="193"/>
      <c r="OQI1034" s="193"/>
      <c r="OQJ1034" s="193"/>
      <c r="OQK1034" s="193"/>
      <c r="OQL1034" s="193"/>
      <c r="OQM1034" s="193"/>
      <c r="OQN1034" s="193"/>
      <c r="OQO1034" s="193"/>
      <c r="OQP1034" s="193"/>
      <c r="OQQ1034" s="193"/>
      <c r="OQR1034" s="193"/>
      <c r="OQS1034" s="193"/>
      <c r="OQT1034" s="193"/>
      <c r="OQU1034" s="193"/>
      <c r="OQV1034" s="193"/>
      <c r="OQW1034" s="193"/>
      <c r="OQX1034" s="193"/>
      <c r="OQY1034" s="193"/>
      <c r="OQZ1034" s="193"/>
      <c r="ORA1034" s="193"/>
      <c r="ORB1034" s="193"/>
      <c r="ORC1034" s="193"/>
      <c r="ORD1034" s="193"/>
      <c r="ORE1034" s="193"/>
      <c r="ORF1034" s="193"/>
      <c r="ORG1034" s="193"/>
      <c r="ORH1034" s="193"/>
      <c r="ORI1034" s="193"/>
      <c r="ORJ1034" s="193"/>
      <c r="ORK1034" s="193"/>
      <c r="ORL1034" s="193"/>
      <c r="ORM1034" s="193"/>
      <c r="ORN1034" s="193"/>
      <c r="ORO1034" s="193"/>
      <c r="ORP1034" s="193"/>
      <c r="ORQ1034" s="193"/>
      <c r="ORR1034" s="193"/>
      <c r="ORS1034" s="193"/>
      <c r="ORT1034" s="193"/>
      <c r="ORU1034" s="193"/>
      <c r="ORV1034" s="193"/>
      <c r="ORW1034" s="193"/>
      <c r="ORX1034" s="193"/>
      <c r="ORY1034" s="193"/>
      <c r="ORZ1034" s="193"/>
      <c r="OSA1034" s="193"/>
      <c r="OSB1034" s="193"/>
      <c r="OSC1034" s="193"/>
      <c r="OSD1034" s="193"/>
      <c r="OSE1034" s="193"/>
      <c r="OSF1034" s="193"/>
      <c r="OSG1034" s="193"/>
      <c r="OSH1034" s="193"/>
      <c r="OSI1034" s="193"/>
      <c r="OSJ1034" s="193"/>
      <c r="OSK1034" s="193"/>
      <c r="OSL1034" s="193"/>
      <c r="OSM1034" s="193"/>
      <c r="OSN1034" s="193"/>
      <c r="OSO1034" s="193"/>
      <c r="OSP1034" s="193"/>
      <c r="OSQ1034" s="193"/>
      <c r="OSR1034" s="193"/>
      <c r="OSS1034" s="193"/>
      <c r="OST1034" s="193"/>
      <c r="OSU1034" s="193"/>
      <c r="OSV1034" s="193"/>
      <c r="OSW1034" s="193"/>
      <c r="OSX1034" s="193"/>
      <c r="OSY1034" s="193"/>
      <c r="OSZ1034" s="193"/>
      <c r="OTA1034" s="193"/>
      <c r="OTB1034" s="193"/>
      <c r="OTC1034" s="193"/>
      <c r="OTD1034" s="193"/>
      <c r="OTE1034" s="193"/>
      <c r="OTF1034" s="193"/>
      <c r="OTG1034" s="193"/>
      <c r="OTH1034" s="193"/>
      <c r="OTI1034" s="193"/>
      <c r="OTJ1034" s="193"/>
      <c r="OTK1034" s="193"/>
      <c r="OTL1034" s="193"/>
      <c r="OTM1034" s="193"/>
      <c r="OTN1034" s="193"/>
      <c r="OTO1034" s="193"/>
      <c r="OTP1034" s="193"/>
      <c r="OTQ1034" s="193"/>
      <c r="OTR1034" s="193"/>
      <c r="OTS1034" s="193"/>
      <c r="OTT1034" s="193"/>
      <c r="OTU1034" s="193"/>
      <c r="OTV1034" s="193"/>
      <c r="OTW1034" s="193"/>
      <c r="OTX1034" s="193"/>
      <c r="OTY1034" s="193"/>
      <c r="OTZ1034" s="193"/>
      <c r="OUA1034" s="193"/>
      <c r="OUB1034" s="193"/>
      <c r="OUC1034" s="193"/>
      <c r="OUD1034" s="193"/>
      <c r="OUE1034" s="193"/>
      <c r="OUF1034" s="193"/>
      <c r="OUG1034" s="193"/>
      <c r="OUH1034" s="193"/>
      <c r="OUI1034" s="193"/>
      <c r="OUJ1034" s="193"/>
      <c r="OUK1034" s="193"/>
      <c r="OUL1034" s="193"/>
      <c r="OUM1034" s="193"/>
      <c r="OUN1034" s="193"/>
      <c r="OUO1034" s="193"/>
      <c r="OUP1034" s="193"/>
      <c r="OUQ1034" s="193"/>
      <c r="OUR1034" s="193"/>
      <c r="OUS1034" s="193"/>
      <c r="OUT1034" s="193"/>
      <c r="OUU1034" s="193"/>
      <c r="OUV1034" s="193"/>
      <c r="OUW1034" s="193"/>
      <c r="OUX1034" s="193"/>
      <c r="OUY1034" s="193"/>
      <c r="OUZ1034" s="193"/>
      <c r="OVA1034" s="193"/>
      <c r="OVB1034" s="193"/>
      <c r="OVC1034" s="193"/>
      <c r="OVD1034" s="193"/>
      <c r="OVE1034" s="193"/>
      <c r="OVF1034" s="193"/>
      <c r="OVG1034" s="193"/>
      <c r="OVH1034" s="193"/>
      <c r="OVI1034" s="193"/>
      <c r="OVJ1034" s="193"/>
      <c r="OVK1034" s="193"/>
      <c r="OVL1034" s="193"/>
      <c r="OVM1034" s="193"/>
      <c r="OVN1034" s="193"/>
      <c r="OVO1034" s="193"/>
      <c r="OVP1034" s="193"/>
      <c r="OVQ1034" s="193"/>
      <c r="OVR1034" s="193"/>
      <c r="OVS1034" s="193"/>
      <c r="OVT1034" s="193"/>
      <c r="OVU1034" s="193"/>
      <c r="OVV1034" s="193"/>
      <c r="OVW1034" s="193"/>
      <c r="OVX1034" s="193"/>
      <c r="OVY1034" s="193"/>
      <c r="OVZ1034" s="193"/>
      <c r="OWA1034" s="193"/>
      <c r="OWB1034" s="193"/>
      <c r="OWC1034" s="193"/>
      <c r="OWD1034" s="193"/>
      <c r="OWE1034" s="193"/>
      <c r="OWF1034" s="193"/>
      <c r="OWG1034" s="193"/>
      <c r="OWH1034" s="193"/>
      <c r="OWI1034" s="193"/>
      <c r="OWJ1034" s="193"/>
      <c r="OWK1034" s="193"/>
      <c r="OWL1034" s="193"/>
      <c r="OWM1034" s="193"/>
      <c r="OWN1034" s="193"/>
      <c r="OWO1034" s="193"/>
      <c r="OWP1034" s="193"/>
      <c r="OWQ1034" s="193"/>
      <c r="OWR1034" s="193"/>
      <c r="OWS1034" s="193"/>
      <c r="OWT1034" s="193"/>
      <c r="OWU1034" s="193"/>
      <c r="OWV1034" s="193"/>
      <c r="OWW1034" s="193"/>
      <c r="OWX1034" s="193"/>
      <c r="OWY1034" s="193"/>
      <c r="OWZ1034" s="193"/>
      <c r="OXA1034" s="193"/>
      <c r="OXB1034" s="193"/>
      <c r="OXC1034" s="193"/>
      <c r="OXD1034" s="193"/>
      <c r="OXE1034" s="193"/>
      <c r="OXF1034" s="193"/>
      <c r="OXG1034" s="193"/>
      <c r="OXH1034" s="193"/>
      <c r="OXI1034" s="193"/>
      <c r="OXJ1034" s="193"/>
      <c r="OXK1034" s="193"/>
      <c r="OXL1034" s="193"/>
      <c r="OXM1034" s="193"/>
      <c r="OXN1034" s="193"/>
      <c r="OXO1034" s="193"/>
      <c r="OXP1034" s="193"/>
      <c r="OXQ1034" s="193"/>
      <c r="OXR1034" s="193"/>
      <c r="OXS1034" s="193"/>
      <c r="OXT1034" s="193"/>
      <c r="OXU1034" s="193"/>
      <c r="OXV1034" s="193"/>
      <c r="OXW1034" s="193"/>
      <c r="OXX1034" s="193"/>
      <c r="OXY1034" s="193"/>
      <c r="OXZ1034" s="193"/>
      <c r="OYA1034" s="193"/>
      <c r="OYB1034" s="193"/>
      <c r="OYC1034" s="193"/>
      <c r="OYD1034" s="193"/>
      <c r="OYE1034" s="193"/>
      <c r="OYF1034" s="193"/>
      <c r="OYG1034" s="193"/>
      <c r="OYH1034" s="193"/>
      <c r="OYI1034" s="193"/>
      <c r="OYJ1034" s="193"/>
      <c r="OYK1034" s="193"/>
      <c r="OYL1034" s="193"/>
      <c r="OYM1034" s="193"/>
      <c r="OYN1034" s="193"/>
      <c r="OYO1034" s="193"/>
      <c r="OYP1034" s="193"/>
      <c r="OYQ1034" s="193"/>
      <c r="OYR1034" s="193"/>
      <c r="OYS1034" s="193"/>
      <c r="OYT1034" s="193"/>
      <c r="OYU1034" s="193"/>
      <c r="OYV1034" s="193"/>
      <c r="OYW1034" s="193"/>
      <c r="OYX1034" s="193"/>
      <c r="OYY1034" s="193"/>
      <c r="OYZ1034" s="193"/>
      <c r="OZA1034" s="193"/>
      <c r="OZB1034" s="193"/>
      <c r="OZC1034" s="193"/>
      <c r="OZD1034" s="193"/>
      <c r="OZE1034" s="193"/>
      <c r="OZF1034" s="193"/>
      <c r="OZG1034" s="193"/>
      <c r="OZH1034" s="193"/>
      <c r="OZI1034" s="193"/>
      <c r="OZJ1034" s="193"/>
      <c r="OZK1034" s="193"/>
      <c r="OZL1034" s="193"/>
      <c r="OZM1034" s="193"/>
      <c r="OZN1034" s="193"/>
      <c r="OZO1034" s="193"/>
      <c r="OZP1034" s="193"/>
      <c r="OZQ1034" s="193"/>
      <c r="OZR1034" s="193"/>
      <c r="OZS1034" s="193"/>
      <c r="OZT1034" s="193"/>
      <c r="OZU1034" s="193"/>
      <c r="OZV1034" s="193"/>
      <c r="OZW1034" s="193"/>
      <c r="OZX1034" s="193"/>
      <c r="OZY1034" s="193"/>
      <c r="OZZ1034" s="193"/>
      <c r="PAA1034" s="193"/>
      <c r="PAB1034" s="193"/>
      <c r="PAC1034" s="193"/>
      <c r="PAD1034" s="193"/>
      <c r="PAE1034" s="193"/>
      <c r="PAF1034" s="193"/>
      <c r="PAG1034" s="193"/>
      <c r="PAH1034" s="193"/>
      <c r="PAI1034" s="193"/>
      <c r="PAJ1034" s="193"/>
      <c r="PAK1034" s="193"/>
      <c r="PAL1034" s="193"/>
      <c r="PAM1034" s="193"/>
      <c r="PAN1034" s="193"/>
      <c r="PAO1034" s="193"/>
      <c r="PAP1034" s="193"/>
      <c r="PAQ1034" s="193"/>
      <c r="PAR1034" s="193"/>
      <c r="PAS1034" s="193"/>
      <c r="PAT1034" s="193"/>
      <c r="PAU1034" s="193"/>
      <c r="PAV1034" s="193"/>
      <c r="PAW1034" s="193"/>
      <c r="PAX1034" s="193"/>
      <c r="PAY1034" s="193"/>
      <c r="PAZ1034" s="193"/>
      <c r="PBA1034" s="193"/>
      <c r="PBB1034" s="193"/>
      <c r="PBC1034" s="193"/>
      <c r="PBD1034" s="193"/>
      <c r="PBE1034" s="193"/>
      <c r="PBF1034" s="193"/>
      <c r="PBG1034" s="193"/>
      <c r="PBH1034" s="193"/>
      <c r="PBI1034" s="193"/>
      <c r="PBJ1034" s="193"/>
      <c r="PBK1034" s="193"/>
      <c r="PBL1034" s="193"/>
      <c r="PBM1034" s="193"/>
      <c r="PBN1034" s="193"/>
      <c r="PBO1034" s="193"/>
      <c r="PBP1034" s="193"/>
      <c r="PBQ1034" s="193"/>
      <c r="PBR1034" s="193"/>
      <c r="PBS1034" s="193"/>
      <c r="PBT1034" s="193"/>
      <c r="PBU1034" s="193"/>
      <c r="PBV1034" s="193"/>
      <c r="PBW1034" s="193"/>
      <c r="PBX1034" s="193"/>
      <c r="PBY1034" s="193"/>
      <c r="PBZ1034" s="193"/>
      <c r="PCA1034" s="193"/>
      <c r="PCB1034" s="193"/>
      <c r="PCC1034" s="193"/>
      <c r="PCD1034" s="193"/>
      <c r="PCE1034" s="193"/>
      <c r="PCF1034" s="193"/>
      <c r="PCG1034" s="193"/>
      <c r="PCH1034" s="193"/>
      <c r="PCI1034" s="193"/>
      <c r="PCJ1034" s="193"/>
      <c r="PCK1034" s="193"/>
      <c r="PCL1034" s="193"/>
      <c r="PCM1034" s="193"/>
      <c r="PCN1034" s="193"/>
      <c r="PCO1034" s="193"/>
      <c r="PCP1034" s="193"/>
      <c r="PCQ1034" s="193"/>
      <c r="PCR1034" s="193"/>
      <c r="PCS1034" s="193"/>
      <c r="PCT1034" s="193"/>
      <c r="PCU1034" s="193"/>
      <c r="PCV1034" s="193"/>
      <c r="PCW1034" s="193"/>
      <c r="PCX1034" s="193"/>
      <c r="PCY1034" s="193"/>
      <c r="PCZ1034" s="193"/>
      <c r="PDA1034" s="193"/>
      <c r="PDB1034" s="193"/>
      <c r="PDC1034" s="193"/>
      <c r="PDD1034" s="193"/>
      <c r="PDE1034" s="193"/>
      <c r="PDF1034" s="193"/>
      <c r="PDG1034" s="193"/>
      <c r="PDH1034" s="193"/>
      <c r="PDI1034" s="193"/>
      <c r="PDJ1034" s="193"/>
      <c r="PDK1034" s="193"/>
      <c r="PDL1034" s="193"/>
      <c r="PDM1034" s="193"/>
      <c r="PDN1034" s="193"/>
      <c r="PDO1034" s="193"/>
      <c r="PDP1034" s="193"/>
      <c r="PDQ1034" s="193"/>
      <c r="PDR1034" s="193"/>
      <c r="PDS1034" s="193"/>
      <c r="PDT1034" s="193"/>
      <c r="PDU1034" s="193"/>
      <c r="PDV1034" s="193"/>
      <c r="PDW1034" s="193"/>
      <c r="PDX1034" s="193"/>
      <c r="PDY1034" s="193"/>
      <c r="PDZ1034" s="193"/>
      <c r="PEA1034" s="193"/>
      <c r="PEB1034" s="193"/>
      <c r="PEC1034" s="193"/>
      <c r="PED1034" s="193"/>
      <c r="PEE1034" s="193"/>
      <c r="PEF1034" s="193"/>
      <c r="PEG1034" s="193"/>
      <c r="PEH1034" s="193"/>
      <c r="PEI1034" s="193"/>
      <c r="PEJ1034" s="193"/>
      <c r="PEK1034" s="193"/>
      <c r="PEL1034" s="193"/>
      <c r="PEM1034" s="193"/>
      <c r="PEN1034" s="193"/>
      <c r="PEO1034" s="193"/>
      <c r="PEP1034" s="193"/>
      <c r="PEQ1034" s="193"/>
      <c r="PER1034" s="193"/>
      <c r="PES1034" s="193"/>
      <c r="PET1034" s="193"/>
      <c r="PEU1034" s="193"/>
      <c r="PEV1034" s="193"/>
      <c r="PEW1034" s="193"/>
      <c r="PEX1034" s="193"/>
      <c r="PEY1034" s="193"/>
      <c r="PEZ1034" s="193"/>
      <c r="PFA1034" s="193"/>
      <c r="PFB1034" s="193"/>
      <c r="PFC1034" s="193"/>
      <c r="PFD1034" s="193"/>
      <c r="PFE1034" s="193"/>
      <c r="PFF1034" s="193"/>
      <c r="PFG1034" s="193"/>
      <c r="PFH1034" s="193"/>
      <c r="PFI1034" s="193"/>
      <c r="PFJ1034" s="193"/>
      <c r="PFK1034" s="193"/>
      <c r="PFL1034" s="193"/>
      <c r="PFM1034" s="193"/>
      <c r="PFN1034" s="193"/>
      <c r="PFO1034" s="193"/>
      <c r="PFP1034" s="193"/>
      <c r="PFQ1034" s="193"/>
      <c r="PFR1034" s="193"/>
      <c r="PFS1034" s="193"/>
      <c r="PFT1034" s="193"/>
      <c r="PFU1034" s="193"/>
      <c r="PFV1034" s="193"/>
      <c r="PFW1034" s="193"/>
      <c r="PFX1034" s="193"/>
      <c r="PFY1034" s="193"/>
      <c r="PFZ1034" s="193"/>
      <c r="PGA1034" s="193"/>
      <c r="PGB1034" s="193"/>
      <c r="PGC1034" s="193"/>
      <c r="PGD1034" s="193"/>
      <c r="PGE1034" s="193"/>
      <c r="PGF1034" s="193"/>
      <c r="PGG1034" s="193"/>
      <c r="PGH1034" s="193"/>
      <c r="PGI1034" s="193"/>
      <c r="PGJ1034" s="193"/>
      <c r="PGK1034" s="193"/>
      <c r="PGL1034" s="193"/>
      <c r="PGM1034" s="193"/>
      <c r="PGN1034" s="193"/>
      <c r="PGO1034" s="193"/>
      <c r="PGP1034" s="193"/>
      <c r="PGQ1034" s="193"/>
      <c r="PGR1034" s="193"/>
      <c r="PGS1034" s="193"/>
      <c r="PGT1034" s="193"/>
      <c r="PGU1034" s="193"/>
      <c r="PGV1034" s="193"/>
      <c r="PGW1034" s="193"/>
      <c r="PGX1034" s="193"/>
      <c r="PGY1034" s="193"/>
      <c r="PGZ1034" s="193"/>
      <c r="PHA1034" s="193"/>
      <c r="PHB1034" s="193"/>
      <c r="PHC1034" s="193"/>
      <c r="PHD1034" s="193"/>
      <c r="PHE1034" s="193"/>
      <c r="PHF1034" s="193"/>
      <c r="PHG1034" s="193"/>
      <c r="PHH1034" s="193"/>
      <c r="PHI1034" s="193"/>
      <c r="PHJ1034" s="193"/>
      <c r="PHK1034" s="193"/>
      <c r="PHL1034" s="193"/>
      <c r="PHM1034" s="193"/>
      <c r="PHN1034" s="193"/>
      <c r="PHO1034" s="193"/>
      <c r="PHP1034" s="193"/>
      <c r="PHQ1034" s="193"/>
      <c r="PHR1034" s="193"/>
      <c r="PHS1034" s="193"/>
      <c r="PHT1034" s="193"/>
      <c r="PHU1034" s="193"/>
      <c r="PHV1034" s="193"/>
      <c r="PHW1034" s="193"/>
      <c r="PHX1034" s="193"/>
      <c r="PHY1034" s="193"/>
      <c r="PHZ1034" s="193"/>
      <c r="PIA1034" s="193"/>
      <c r="PIB1034" s="193"/>
      <c r="PIC1034" s="193"/>
      <c r="PID1034" s="193"/>
      <c r="PIE1034" s="193"/>
      <c r="PIF1034" s="193"/>
      <c r="PIG1034" s="193"/>
      <c r="PIH1034" s="193"/>
      <c r="PII1034" s="193"/>
      <c r="PIJ1034" s="193"/>
      <c r="PIK1034" s="193"/>
      <c r="PIL1034" s="193"/>
      <c r="PIM1034" s="193"/>
      <c r="PIN1034" s="193"/>
      <c r="PIO1034" s="193"/>
      <c r="PIP1034" s="193"/>
      <c r="PIQ1034" s="193"/>
      <c r="PIR1034" s="193"/>
      <c r="PIS1034" s="193"/>
      <c r="PIT1034" s="193"/>
      <c r="PIU1034" s="193"/>
      <c r="PIV1034" s="193"/>
      <c r="PIW1034" s="193"/>
      <c r="PIX1034" s="193"/>
      <c r="PIY1034" s="193"/>
      <c r="PIZ1034" s="193"/>
      <c r="PJA1034" s="193"/>
      <c r="PJB1034" s="193"/>
      <c r="PJC1034" s="193"/>
      <c r="PJD1034" s="193"/>
      <c r="PJE1034" s="193"/>
      <c r="PJF1034" s="193"/>
      <c r="PJG1034" s="193"/>
      <c r="PJH1034" s="193"/>
      <c r="PJI1034" s="193"/>
      <c r="PJJ1034" s="193"/>
      <c r="PJK1034" s="193"/>
      <c r="PJL1034" s="193"/>
      <c r="PJM1034" s="193"/>
      <c r="PJN1034" s="193"/>
      <c r="PJO1034" s="193"/>
      <c r="PJP1034" s="193"/>
      <c r="PJQ1034" s="193"/>
      <c r="PJR1034" s="193"/>
      <c r="PJS1034" s="193"/>
      <c r="PJT1034" s="193"/>
      <c r="PJU1034" s="193"/>
      <c r="PJV1034" s="193"/>
      <c r="PJW1034" s="193"/>
      <c r="PJX1034" s="193"/>
      <c r="PJY1034" s="193"/>
      <c r="PJZ1034" s="193"/>
      <c r="PKA1034" s="193"/>
      <c r="PKB1034" s="193"/>
      <c r="PKC1034" s="193"/>
      <c r="PKD1034" s="193"/>
      <c r="PKE1034" s="193"/>
      <c r="PKF1034" s="193"/>
      <c r="PKG1034" s="193"/>
      <c r="PKH1034" s="193"/>
      <c r="PKI1034" s="193"/>
      <c r="PKJ1034" s="193"/>
      <c r="PKK1034" s="193"/>
      <c r="PKL1034" s="193"/>
      <c r="PKM1034" s="193"/>
      <c r="PKN1034" s="193"/>
      <c r="PKO1034" s="193"/>
      <c r="PKP1034" s="193"/>
      <c r="PKQ1034" s="193"/>
      <c r="PKR1034" s="193"/>
      <c r="PKS1034" s="193"/>
      <c r="PKT1034" s="193"/>
      <c r="PKU1034" s="193"/>
      <c r="PKV1034" s="193"/>
      <c r="PKW1034" s="193"/>
      <c r="PKX1034" s="193"/>
      <c r="PKY1034" s="193"/>
      <c r="PKZ1034" s="193"/>
      <c r="PLA1034" s="193"/>
      <c r="PLB1034" s="193"/>
      <c r="PLC1034" s="193"/>
      <c r="PLD1034" s="193"/>
      <c r="PLE1034" s="193"/>
      <c r="PLF1034" s="193"/>
      <c r="PLG1034" s="193"/>
      <c r="PLH1034" s="193"/>
      <c r="PLI1034" s="193"/>
      <c r="PLJ1034" s="193"/>
      <c r="PLK1034" s="193"/>
      <c r="PLL1034" s="193"/>
      <c r="PLM1034" s="193"/>
      <c r="PLN1034" s="193"/>
      <c r="PLO1034" s="193"/>
      <c r="PLP1034" s="193"/>
      <c r="PLQ1034" s="193"/>
      <c r="PLR1034" s="193"/>
      <c r="PLS1034" s="193"/>
      <c r="PLT1034" s="193"/>
      <c r="PLU1034" s="193"/>
      <c r="PLV1034" s="193"/>
      <c r="PLW1034" s="193"/>
      <c r="PLX1034" s="193"/>
      <c r="PLY1034" s="193"/>
      <c r="PLZ1034" s="193"/>
      <c r="PMA1034" s="193"/>
      <c r="PMB1034" s="193"/>
      <c r="PMC1034" s="193"/>
      <c r="PMD1034" s="193"/>
      <c r="PME1034" s="193"/>
      <c r="PMF1034" s="193"/>
      <c r="PMG1034" s="193"/>
      <c r="PMH1034" s="193"/>
      <c r="PMI1034" s="193"/>
      <c r="PMJ1034" s="193"/>
      <c r="PMK1034" s="193"/>
      <c r="PML1034" s="193"/>
      <c r="PMM1034" s="193"/>
      <c r="PMN1034" s="193"/>
      <c r="PMO1034" s="193"/>
      <c r="PMP1034" s="193"/>
      <c r="PMQ1034" s="193"/>
      <c r="PMR1034" s="193"/>
      <c r="PMS1034" s="193"/>
      <c r="PMT1034" s="193"/>
      <c r="PMU1034" s="193"/>
      <c r="PMV1034" s="193"/>
      <c r="PMW1034" s="193"/>
      <c r="PMX1034" s="193"/>
      <c r="PMY1034" s="193"/>
      <c r="PMZ1034" s="193"/>
      <c r="PNA1034" s="193"/>
      <c r="PNB1034" s="193"/>
      <c r="PNC1034" s="193"/>
      <c r="PND1034" s="193"/>
      <c r="PNE1034" s="193"/>
      <c r="PNF1034" s="193"/>
      <c r="PNG1034" s="193"/>
      <c r="PNH1034" s="193"/>
      <c r="PNI1034" s="193"/>
      <c r="PNJ1034" s="193"/>
      <c r="PNK1034" s="193"/>
      <c r="PNL1034" s="193"/>
      <c r="PNM1034" s="193"/>
      <c r="PNN1034" s="193"/>
      <c r="PNO1034" s="193"/>
      <c r="PNP1034" s="193"/>
      <c r="PNQ1034" s="193"/>
      <c r="PNR1034" s="193"/>
      <c r="PNS1034" s="193"/>
      <c r="PNT1034" s="193"/>
      <c r="PNU1034" s="193"/>
      <c r="PNV1034" s="193"/>
      <c r="PNW1034" s="193"/>
      <c r="PNX1034" s="193"/>
      <c r="PNY1034" s="193"/>
      <c r="PNZ1034" s="193"/>
      <c r="POA1034" s="193"/>
      <c r="POB1034" s="193"/>
      <c r="POC1034" s="193"/>
      <c r="POD1034" s="193"/>
      <c r="POE1034" s="193"/>
      <c r="POF1034" s="193"/>
      <c r="POG1034" s="193"/>
      <c r="POH1034" s="193"/>
      <c r="POI1034" s="193"/>
      <c r="POJ1034" s="193"/>
      <c r="POK1034" s="193"/>
      <c r="POL1034" s="193"/>
      <c r="POM1034" s="193"/>
      <c r="PON1034" s="193"/>
      <c r="POO1034" s="193"/>
      <c r="POP1034" s="193"/>
      <c r="POQ1034" s="193"/>
      <c r="POR1034" s="193"/>
      <c r="POS1034" s="193"/>
      <c r="POT1034" s="193"/>
      <c r="POU1034" s="193"/>
      <c r="POV1034" s="193"/>
      <c r="POW1034" s="193"/>
      <c r="POX1034" s="193"/>
      <c r="POY1034" s="193"/>
      <c r="POZ1034" s="193"/>
      <c r="PPA1034" s="193"/>
      <c r="PPB1034" s="193"/>
      <c r="PPC1034" s="193"/>
      <c r="PPD1034" s="193"/>
      <c r="PPE1034" s="193"/>
      <c r="PPF1034" s="193"/>
      <c r="PPG1034" s="193"/>
      <c r="PPH1034" s="193"/>
      <c r="PPI1034" s="193"/>
      <c r="PPJ1034" s="193"/>
      <c r="PPK1034" s="193"/>
      <c r="PPL1034" s="193"/>
      <c r="PPM1034" s="193"/>
      <c r="PPN1034" s="193"/>
      <c r="PPO1034" s="193"/>
      <c r="PPP1034" s="193"/>
      <c r="PPQ1034" s="193"/>
      <c r="PPR1034" s="193"/>
      <c r="PPS1034" s="193"/>
      <c r="PPT1034" s="193"/>
      <c r="PPU1034" s="193"/>
      <c r="PPV1034" s="193"/>
      <c r="PPW1034" s="193"/>
      <c r="PPX1034" s="193"/>
      <c r="PPY1034" s="193"/>
      <c r="PPZ1034" s="193"/>
      <c r="PQA1034" s="193"/>
      <c r="PQB1034" s="193"/>
      <c r="PQC1034" s="193"/>
      <c r="PQD1034" s="193"/>
      <c r="PQE1034" s="193"/>
      <c r="PQF1034" s="193"/>
      <c r="PQG1034" s="193"/>
      <c r="PQH1034" s="193"/>
      <c r="PQI1034" s="193"/>
      <c r="PQJ1034" s="193"/>
      <c r="PQK1034" s="193"/>
      <c r="PQL1034" s="193"/>
      <c r="PQM1034" s="193"/>
      <c r="PQN1034" s="193"/>
      <c r="PQO1034" s="193"/>
      <c r="PQP1034" s="193"/>
      <c r="PQQ1034" s="193"/>
      <c r="PQR1034" s="193"/>
      <c r="PQS1034" s="193"/>
      <c r="PQT1034" s="193"/>
      <c r="PQU1034" s="193"/>
      <c r="PQV1034" s="193"/>
      <c r="PQW1034" s="193"/>
      <c r="PQX1034" s="193"/>
      <c r="PQY1034" s="193"/>
      <c r="PQZ1034" s="193"/>
      <c r="PRA1034" s="193"/>
      <c r="PRB1034" s="193"/>
      <c r="PRC1034" s="193"/>
      <c r="PRD1034" s="193"/>
      <c r="PRE1034" s="193"/>
      <c r="PRF1034" s="193"/>
      <c r="PRG1034" s="193"/>
      <c r="PRH1034" s="193"/>
      <c r="PRI1034" s="193"/>
      <c r="PRJ1034" s="193"/>
      <c r="PRK1034" s="193"/>
      <c r="PRL1034" s="193"/>
      <c r="PRM1034" s="193"/>
      <c r="PRN1034" s="193"/>
      <c r="PRO1034" s="193"/>
      <c r="PRP1034" s="193"/>
      <c r="PRQ1034" s="193"/>
      <c r="PRR1034" s="193"/>
      <c r="PRS1034" s="193"/>
      <c r="PRT1034" s="193"/>
      <c r="PRU1034" s="193"/>
      <c r="PRV1034" s="193"/>
      <c r="PRW1034" s="193"/>
      <c r="PRX1034" s="193"/>
      <c r="PRY1034" s="193"/>
      <c r="PRZ1034" s="193"/>
      <c r="PSA1034" s="193"/>
      <c r="PSB1034" s="193"/>
      <c r="PSC1034" s="193"/>
      <c r="PSD1034" s="193"/>
      <c r="PSE1034" s="193"/>
      <c r="PSF1034" s="193"/>
      <c r="PSG1034" s="193"/>
      <c r="PSH1034" s="193"/>
      <c r="PSI1034" s="193"/>
      <c r="PSJ1034" s="193"/>
      <c r="PSK1034" s="193"/>
      <c r="PSL1034" s="193"/>
      <c r="PSM1034" s="193"/>
      <c r="PSN1034" s="193"/>
      <c r="PSO1034" s="193"/>
      <c r="PSP1034" s="193"/>
      <c r="PSQ1034" s="193"/>
      <c r="PSR1034" s="193"/>
      <c r="PSS1034" s="193"/>
      <c r="PST1034" s="193"/>
      <c r="PSU1034" s="193"/>
      <c r="PSV1034" s="193"/>
      <c r="PSW1034" s="193"/>
      <c r="PSX1034" s="193"/>
      <c r="PSY1034" s="193"/>
      <c r="PSZ1034" s="193"/>
      <c r="PTA1034" s="193"/>
      <c r="PTB1034" s="193"/>
      <c r="PTC1034" s="193"/>
      <c r="PTD1034" s="193"/>
      <c r="PTE1034" s="193"/>
      <c r="PTF1034" s="193"/>
      <c r="PTG1034" s="193"/>
      <c r="PTH1034" s="193"/>
      <c r="PTI1034" s="193"/>
      <c r="PTJ1034" s="193"/>
      <c r="PTK1034" s="193"/>
      <c r="PTL1034" s="193"/>
      <c r="PTM1034" s="193"/>
      <c r="PTN1034" s="193"/>
      <c r="PTO1034" s="193"/>
      <c r="PTP1034" s="193"/>
      <c r="PTQ1034" s="193"/>
      <c r="PTR1034" s="193"/>
      <c r="PTS1034" s="193"/>
      <c r="PTT1034" s="193"/>
      <c r="PTU1034" s="193"/>
      <c r="PTV1034" s="193"/>
      <c r="PTW1034" s="193"/>
      <c r="PTX1034" s="193"/>
      <c r="PTY1034" s="193"/>
      <c r="PTZ1034" s="193"/>
      <c r="PUA1034" s="193"/>
      <c r="PUB1034" s="193"/>
      <c r="PUC1034" s="193"/>
      <c r="PUD1034" s="193"/>
      <c r="PUE1034" s="193"/>
      <c r="PUF1034" s="193"/>
      <c r="PUG1034" s="193"/>
      <c r="PUH1034" s="193"/>
      <c r="PUI1034" s="193"/>
      <c r="PUJ1034" s="193"/>
      <c r="PUK1034" s="193"/>
      <c r="PUL1034" s="193"/>
      <c r="PUM1034" s="193"/>
      <c r="PUN1034" s="193"/>
      <c r="PUO1034" s="193"/>
      <c r="PUP1034" s="193"/>
      <c r="PUQ1034" s="193"/>
      <c r="PUR1034" s="193"/>
      <c r="PUS1034" s="193"/>
      <c r="PUT1034" s="193"/>
      <c r="PUU1034" s="193"/>
      <c r="PUV1034" s="193"/>
      <c r="PUW1034" s="193"/>
      <c r="PUX1034" s="193"/>
      <c r="PUY1034" s="193"/>
      <c r="PUZ1034" s="193"/>
      <c r="PVA1034" s="193"/>
      <c r="PVB1034" s="193"/>
      <c r="PVC1034" s="193"/>
      <c r="PVD1034" s="193"/>
      <c r="PVE1034" s="193"/>
      <c r="PVF1034" s="193"/>
      <c r="PVG1034" s="193"/>
      <c r="PVH1034" s="193"/>
      <c r="PVI1034" s="193"/>
      <c r="PVJ1034" s="193"/>
      <c r="PVK1034" s="193"/>
      <c r="PVL1034" s="193"/>
      <c r="PVM1034" s="193"/>
      <c r="PVN1034" s="193"/>
      <c r="PVO1034" s="193"/>
      <c r="PVP1034" s="193"/>
      <c r="PVQ1034" s="193"/>
      <c r="PVR1034" s="193"/>
      <c r="PVS1034" s="193"/>
      <c r="PVT1034" s="193"/>
      <c r="PVU1034" s="193"/>
      <c r="PVV1034" s="193"/>
      <c r="PVW1034" s="193"/>
      <c r="PVX1034" s="193"/>
      <c r="PVY1034" s="193"/>
      <c r="PVZ1034" s="193"/>
      <c r="PWA1034" s="193"/>
      <c r="PWB1034" s="193"/>
      <c r="PWC1034" s="193"/>
      <c r="PWD1034" s="193"/>
      <c r="PWE1034" s="193"/>
      <c r="PWF1034" s="193"/>
      <c r="PWG1034" s="193"/>
      <c r="PWH1034" s="193"/>
      <c r="PWI1034" s="193"/>
      <c r="PWJ1034" s="193"/>
      <c r="PWK1034" s="193"/>
      <c r="PWL1034" s="193"/>
      <c r="PWM1034" s="193"/>
      <c r="PWN1034" s="193"/>
      <c r="PWO1034" s="193"/>
      <c r="PWP1034" s="193"/>
      <c r="PWQ1034" s="193"/>
      <c r="PWR1034" s="193"/>
      <c r="PWS1034" s="193"/>
      <c r="PWT1034" s="193"/>
      <c r="PWU1034" s="193"/>
      <c r="PWV1034" s="193"/>
      <c r="PWW1034" s="193"/>
      <c r="PWX1034" s="193"/>
      <c r="PWY1034" s="193"/>
      <c r="PWZ1034" s="193"/>
      <c r="PXA1034" s="193"/>
      <c r="PXB1034" s="193"/>
      <c r="PXC1034" s="193"/>
      <c r="PXD1034" s="193"/>
      <c r="PXE1034" s="193"/>
      <c r="PXF1034" s="193"/>
      <c r="PXG1034" s="193"/>
      <c r="PXH1034" s="193"/>
      <c r="PXI1034" s="193"/>
      <c r="PXJ1034" s="193"/>
      <c r="PXK1034" s="193"/>
      <c r="PXL1034" s="193"/>
      <c r="PXM1034" s="193"/>
      <c r="PXN1034" s="193"/>
      <c r="PXO1034" s="193"/>
      <c r="PXP1034" s="193"/>
      <c r="PXQ1034" s="193"/>
      <c r="PXR1034" s="193"/>
      <c r="PXS1034" s="193"/>
      <c r="PXT1034" s="193"/>
      <c r="PXU1034" s="193"/>
      <c r="PXV1034" s="193"/>
      <c r="PXW1034" s="193"/>
      <c r="PXX1034" s="193"/>
      <c r="PXY1034" s="193"/>
      <c r="PXZ1034" s="193"/>
      <c r="PYA1034" s="193"/>
      <c r="PYB1034" s="193"/>
      <c r="PYC1034" s="193"/>
      <c r="PYD1034" s="193"/>
      <c r="PYE1034" s="193"/>
      <c r="PYF1034" s="193"/>
      <c r="PYG1034" s="193"/>
      <c r="PYH1034" s="193"/>
      <c r="PYI1034" s="193"/>
      <c r="PYJ1034" s="193"/>
      <c r="PYK1034" s="193"/>
      <c r="PYL1034" s="193"/>
      <c r="PYM1034" s="193"/>
      <c r="PYN1034" s="193"/>
      <c r="PYO1034" s="193"/>
      <c r="PYP1034" s="193"/>
      <c r="PYQ1034" s="193"/>
      <c r="PYR1034" s="193"/>
      <c r="PYS1034" s="193"/>
      <c r="PYT1034" s="193"/>
      <c r="PYU1034" s="193"/>
      <c r="PYV1034" s="193"/>
      <c r="PYW1034" s="193"/>
      <c r="PYX1034" s="193"/>
      <c r="PYY1034" s="193"/>
      <c r="PYZ1034" s="193"/>
      <c r="PZA1034" s="193"/>
      <c r="PZB1034" s="193"/>
      <c r="PZC1034" s="193"/>
      <c r="PZD1034" s="193"/>
      <c r="PZE1034" s="193"/>
      <c r="PZF1034" s="193"/>
      <c r="PZG1034" s="193"/>
      <c r="PZH1034" s="193"/>
      <c r="PZI1034" s="193"/>
      <c r="PZJ1034" s="193"/>
      <c r="PZK1034" s="193"/>
      <c r="PZL1034" s="193"/>
      <c r="PZM1034" s="193"/>
      <c r="PZN1034" s="193"/>
      <c r="PZO1034" s="193"/>
      <c r="PZP1034" s="193"/>
      <c r="PZQ1034" s="193"/>
      <c r="PZR1034" s="193"/>
      <c r="PZS1034" s="193"/>
      <c r="PZT1034" s="193"/>
      <c r="PZU1034" s="193"/>
      <c r="PZV1034" s="193"/>
      <c r="PZW1034" s="193"/>
      <c r="PZX1034" s="193"/>
      <c r="PZY1034" s="193"/>
      <c r="PZZ1034" s="193"/>
      <c r="QAA1034" s="193"/>
      <c r="QAB1034" s="193"/>
      <c r="QAC1034" s="193"/>
      <c r="QAD1034" s="193"/>
      <c r="QAE1034" s="193"/>
      <c r="QAF1034" s="193"/>
      <c r="QAG1034" s="193"/>
      <c r="QAH1034" s="193"/>
      <c r="QAI1034" s="193"/>
      <c r="QAJ1034" s="193"/>
      <c r="QAK1034" s="193"/>
      <c r="QAL1034" s="193"/>
      <c r="QAM1034" s="193"/>
      <c r="QAN1034" s="193"/>
      <c r="QAO1034" s="193"/>
      <c r="QAP1034" s="193"/>
      <c r="QAQ1034" s="193"/>
      <c r="QAR1034" s="193"/>
      <c r="QAS1034" s="193"/>
      <c r="QAT1034" s="193"/>
      <c r="QAU1034" s="193"/>
      <c r="QAV1034" s="193"/>
      <c r="QAW1034" s="193"/>
      <c r="QAX1034" s="193"/>
      <c r="QAY1034" s="193"/>
      <c r="QAZ1034" s="193"/>
      <c r="QBA1034" s="193"/>
      <c r="QBB1034" s="193"/>
      <c r="QBC1034" s="193"/>
      <c r="QBD1034" s="193"/>
      <c r="QBE1034" s="193"/>
      <c r="QBF1034" s="193"/>
      <c r="QBG1034" s="193"/>
      <c r="QBH1034" s="193"/>
      <c r="QBI1034" s="193"/>
      <c r="QBJ1034" s="193"/>
      <c r="QBK1034" s="193"/>
      <c r="QBL1034" s="193"/>
      <c r="QBM1034" s="193"/>
      <c r="QBN1034" s="193"/>
      <c r="QBO1034" s="193"/>
      <c r="QBP1034" s="193"/>
      <c r="QBQ1034" s="193"/>
      <c r="QBR1034" s="193"/>
      <c r="QBS1034" s="193"/>
      <c r="QBT1034" s="193"/>
      <c r="QBU1034" s="193"/>
      <c r="QBV1034" s="193"/>
      <c r="QBW1034" s="193"/>
      <c r="QBX1034" s="193"/>
      <c r="QBY1034" s="193"/>
      <c r="QBZ1034" s="193"/>
      <c r="QCA1034" s="193"/>
      <c r="QCB1034" s="193"/>
      <c r="QCC1034" s="193"/>
      <c r="QCD1034" s="193"/>
      <c r="QCE1034" s="193"/>
      <c r="QCF1034" s="193"/>
      <c r="QCG1034" s="193"/>
      <c r="QCH1034" s="193"/>
      <c r="QCI1034" s="193"/>
      <c r="QCJ1034" s="193"/>
      <c r="QCK1034" s="193"/>
      <c r="QCL1034" s="193"/>
      <c r="QCM1034" s="193"/>
      <c r="QCN1034" s="193"/>
      <c r="QCO1034" s="193"/>
      <c r="QCP1034" s="193"/>
      <c r="QCQ1034" s="193"/>
      <c r="QCR1034" s="193"/>
      <c r="QCS1034" s="193"/>
      <c r="QCT1034" s="193"/>
      <c r="QCU1034" s="193"/>
      <c r="QCV1034" s="193"/>
      <c r="QCW1034" s="193"/>
      <c r="QCX1034" s="193"/>
      <c r="QCY1034" s="193"/>
      <c r="QCZ1034" s="193"/>
      <c r="QDA1034" s="193"/>
      <c r="QDB1034" s="193"/>
      <c r="QDC1034" s="193"/>
      <c r="QDD1034" s="193"/>
      <c r="QDE1034" s="193"/>
      <c r="QDF1034" s="193"/>
      <c r="QDG1034" s="193"/>
      <c r="QDH1034" s="193"/>
      <c r="QDI1034" s="193"/>
      <c r="QDJ1034" s="193"/>
      <c r="QDK1034" s="193"/>
      <c r="QDL1034" s="193"/>
      <c r="QDM1034" s="193"/>
      <c r="QDN1034" s="193"/>
      <c r="QDO1034" s="193"/>
      <c r="QDP1034" s="193"/>
      <c r="QDQ1034" s="193"/>
      <c r="QDR1034" s="193"/>
      <c r="QDS1034" s="193"/>
      <c r="QDT1034" s="193"/>
      <c r="QDU1034" s="193"/>
      <c r="QDV1034" s="193"/>
      <c r="QDW1034" s="193"/>
      <c r="QDX1034" s="193"/>
      <c r="QDY1034" s="193"/>
      <c r="QDZ1034" s="193"/>
      <c r="QEA1034" s="193"/>
      <c r="QEB1034" s="193"/>
      <c r="QEC1034" s="193"/>
      <c r="QED1034" s="193"/>
      <c r="QEE1034" s="193"/>
      <c r="QEF1034" s="193"/>
      <c r="QEG1034" s="193"/>
      <c r="QEH1034" s="193"/>
      <c r="QEI1034" s="193"/>
      <c r="QEJ1034" s="193"/>
      <c r="QEK1034" s="193"/>
      <c r="QEL1034" s="193"/>
      <c r="QEM1034" s="193"/>
      <c r="QEN1034" s="193"/>
      <c r="QEO1034" s="193"/>
      <c r="QEP1034" s="193"/>
      <c r="QEQ1034" s="193"/>
      <c r="QER1034" s="193"/>
      <c r="QES1034" s="193"/>
      <c r="QET1034" s="193"/>
      <c r="QEU1034" s="193"/>
      <c r="QEV1034" s="193"/>
      <c r="QEW1034" s="193"/>
      <c r="QEX1034" s="193"/>
      <c r="QEY1034" s="193"/>
      <c r="QEZ1034" s="193"/>
      <c r="QFA1034" s="193"/>
      <c r="QFB1034" s="193"/>
      <c r="QFC1034" s="193"/>
      <c r="QFD1034" s="193"/>
      <c r="QFE1034" s="193"/>
      <c r="QFF1034" s="193"/>
      <c r="QFG1034" s="193"/>
      <c r="QFH1034" s="193"/>
      <c r="QFI1034" s="193"/>
      <c r="QFJ1034" s="193"/>
      <c r="QFK1034" s="193"/>
      <c r="QFL1034" s="193"/>
      <c r="QFM1034" s="193"/>
      <c r="QFN1034" s="193"/>
      <c r="QFO1034" s="193"/>
      <c r="QFP1034" s="193"/>
      <c r="QFQ1034" s="193"/>
      <c r="QFR1034" s="193"/>
      <c r="QFS1034" s="193"/>
      <c r="QFT1034" s="193"/>
      <c r="QFU1034" s="193"/>
      <c r="QFV1034" s="193"/>
      <c r="QFW1034" s="193"/>
      <c r="QFX1034" s="193"/>
      <c r="QFY1034" s="193"/>
      <c r="QFZ1034" s="193"/>
      <c r="QGA1034" s="193"/>
      <c r="QGB1034" s="193"/>
      <c r="QGC1034" s="193"/>
      <c r="QGD1034" s="193"/>
      <c r="QGE1034" s="193"/>
      <c r="QGF1034" s="193"/>
      <c r="QGG1034" s="193"/>
      <c r="QGH1034" s="193"/>
      <c r="QGI1034" s="193"/>
      <c r="QGJ1034" s="193"/>
      <c r="QGK1034" s="193"/>
      <c r="QGL1034" s="193"/>
      <c r="QGM1034" s="193"/>
      <c r="QGN1034" s="193"/>
      <c r="QGO1034" s="193"/>
      <c r="QGP1034" s="193"/>
      <c r="QGQ1034" s="193"/>
      <c r="QGR1034" s="193"/>
      <c r="QGS1034" s="193"/>
      <c r="QGT1034" s="193"/>
      <c r="QGU1034" s="193"/>
      <c r="QGV1034" s="193"/>
      <c r="QGW1034" s="193"/>
      <c r="QGX1034" s="193"/>
      <c r="QGY1034" s="193"/>
      <c r="QGZ1034" s="193"/>
      <c r="QHA1034" s="193"/>
      <c r="QHB1034" s="193"/>
      <c r="QHC1034" s="193"/>
      <c r="QHD1034" s="193"/>
      <c r="QHE1034" s="193"/>
      <c r="QHF1034" s="193"/>
      <c r="QHG1034" s="193"/>
      <c r="QHH1034" s="193"/>
      <c r="QHI1034" s="193"/>
      <c r="QHJ1034" s="193"/>
      <c r="QHK1034" s="193"/>
      <c r="QHL1034" s="193"/>
      <c r="QHM1034" s="193"/>
      <c r="QHN1034" s="193"/>
      <c r="QHO1034" s="193"/>
      <c r="QHP1034" s="193"/>
      <c r="QHQ1034" s="193"/>
      <c r="QHR1034" s="193"/>
      <c r="QHS1034" s="193"/>
      <c r="QHT1034" s="193"/>
      <c r="QHU1034" s="193"/>
      <c r="QHV1034" s="193"/>
      <c r="QHW1034" s="193"/>
      <c r="QHX1034" s="193"/>
      <c r="QHY1034" s="193"/>
      <c r="QHZ1034" s="193"/>
      <c r="QIA1034" s="193"/>
      <c r="QIB1034" s="193"/>
      <c r="QIC1034" s="193"/>
      <c r="QID1034" s="193"/>
      <c r="QIE1034" s="193"/>
      <c r="QIF1034" s="193"/>
      <c r="QIG1034" s="193"/>
      <c r="QIH1034" s="193"/>
      <c r="QII1034" s="193"/>
      <c r="QIJ1034" s="193"/>
      <c r="QIK1034" s="193"/>
      <c r="QIL1034" s="193"/>
      <c r="QIM1034" s="193"/>
      <c r="QIN1034" s="193"/>
      <c r="QIO1034" s="193"/>
      <c r="QIP1034" s="193"/>
      <c r="QIQ1034" s="193"/>
      <c r="QIR1034" s="193"/>
      <c r="QIS1034" s="193"/>
      <c r="QIT1034" s="193"/>
      <c r="QIU1034" s="193"/>
      <c r="QIV1034" s="193"/>
      <c r="QIW1034" s="193"/>
      <c r="QIX1034" s="193"/>
      <c r="QIY1034" s="193"/>
      <c r="QIZ1034" s="193"/>
      <c r="QJA1034" s="193"/>
      <c r="QJB1034" s="193"/>
      <c r="QJC1034" s="193"/>
      <c r="QJD1034" s="193"/>
      <c r="QJE1034" s="193"/>
      <c r="QJF1034" s="193"/>
      <c r="QJG1034" s="193"/>
      <c r="QJH1034" s="193"/>
      <c r="QJI1034" s="193"/>
      <c r="QJJ1034" s="193"/>
      <c r="QJK1034" s="193"/>
      <c r="QJL1034" s="193"/>
      <c r="QJM1034" s="193"/>
      <c r="QJN1034" s="193"/>
      <c r="QJO1034" s="193"/>
      <c r="QJP1034" s="193"/>
      <c r="QJQ1034" s="193"/>
      <c r="QJR1034" s="193"/>
      <c r="QJS1034" s="193"/>
      <c r="QJT1034" s="193"/>
      <c r="QJU1034" s="193"/>
      <c r="QJV1034" s="193"/>
      <c r="QJW1034" s="193"/>
      <c r="QJX1034" s="193"/>
      <c r="QJY1034" s="193"/>
      <c r="QJZ1034" s="193"/>
      <c r="QKA1034" s="193"/>
      <c r="QKB1034" s="193"/>
      <c r="QKC1034" s="193"/>
      <c r="QKD1034" s="193"/>
      <c r="QKE1034" s="193"/>
      <c r="QKF1034" s="193"/>
      <c r="QKG1034" s="193"/>
      <c r="QKH1034" s="193"/>
      <c r="QKI1034" s="193"/>
      <c r="QKJ1034" s="193"/>
      <c r="QKK1034" s="193"/>
      <c r="QKL1034" s="193"/>
      <c r="QKM1034" s="193"/>
      <c r="QKN1034" s="193"/>
      <c r="QKO1034" s="193"/>
      <c r="QKP1034" s="193"/>
      <c r="QKQ1034" s="193"/>
      <c r="QKR1034" s="193"/>
      <c r="QKS1034" s="193"/>
      <c r="QKT1034" s="193"/>
      <c r="QKU1034" s="193"/>
      <c r="QKV1034" s="193"/>
      <c r="QKW1034" s="193"/>
      <c r="QKX1034" s="193"/>
      <c r="QKY1034" s="193"/>
      <c r="QKZ1034" s="193"/>
      <c r="QLA1034" s="193"/>
      <c r="QLB1034" s="193"/>
      <c r="QLC1034" s="193"/>
      <c r="QLD1034" s="193"/>
      <c r="QLE1034" s="193"/>
      <c r="QLF1034" s="193"/>
      <c r="QLG1034" s="193"/>
      <c r="QLH1034" s="193"/>
      <c r="QLI1034" s="193"/>
      <c r="QLJ1034" s="193"/>
      <c r="QLK1034" s="193"/>
      <c r="QLL1034" s="193"/>
      <c r="QLM1034" s="193"/>
      <c r="QLN1034" s="193"/>
      <c r="QLO1034" s="193"/>
      <c r="QLP1034" s="193"/>
      <c r="QLQ1034" s="193"/>
      <c r="QLR1034" s="193"/>
      <c r="QLS1034" s="193"/>
      <c r="QLT1034" s="193"/>
      <c r="QLU1034" s="193"/>
      <c r="QLV1034" s="193"/>
      <c r="QLW1034" s="193"/>
      <c r="QLX1034" s="193"/>
      <c r="QLY1034" s="193"/>
      <c r="QLZ1034" s="193"/>
      <c r="QMA1034" s="193"/>
      <c r="QMB1034" s="193"/>
      <c r="QMC1034" s="193"/>
      <c r="QMD1034" s="193"/>
      <c r="QME1034" s="193"/>
      <c r="QMF1034" s="193"/>
      <c r="QMG1034" s="193"/>
      <c r="QMH1034" s="193"/>
      <c r="QMI1034" s="193"/>
      <c r="QMJ1034" s="193"/>
      <c r="QMK1034" s="193"/>
      <c r="QML1034" s="193"/>
      <c r="QMM1034" s="193"/>
      <c r="QMN1034" s="193"/>
      <c r="QMO1034" s="193"/>
      <c r="QMP1034" s="193"/>
      <c r="QMQ1034" s="193"/>
      <c r="QMR1034" s="193"/>
      <c r="QMS1034" s="193"/>
      <c r="QMT1034" s="193"/>
      <c r="QMU1034" s="193"/>
      <c r="QMV1034" s="193"/>
      <c r="QMW1034" s="193"/>
      <c r="QMX1034" s="193"/>
      <c r="QMY1034" s="193"/>
      <c r="QMZ1034" s="193"/>
      <c r="QNA1034" s="193"/>
      <c r="QNB1034" s="193"/>
      <c r="QNC1034" s="193"/>
      <c r="QND1034" s="193"/>
      <c r="QNE1034" s="193"/>
      <c r="QNF1034" s="193"/>
      <c r="QNG1034" s="193"/>
      <c r="QNH1034" s="193"/>
      <c r="QNI1034" s="193"/>
      <c r="QNJ1034" s="193"/>
      <c r="QNK1034" s="193"/>
      <c r="QNL1034" s="193"/>
      <c r="QNM1034" s="193"/>
      <c r="QNN1034" s="193"/>
      <c r="QNO1034" s="193"/>
      <c r="QNP1034" s="193"/>
      <c r="QNQ1034" s="193"/>
      <c r="QNR1034" s="193"/>
      <c r="QNS1034" s="193"/>
      <c r="QNT1034" s="193"/>
      <c r="QNU1034" s="193"/>
      <c r="QNV1034" s="193"/>
      <c r="QNW1034" s="193"/>
      <c r="QNX1034" s="193"/>
      <c r="QNY1034" s="193"/>
      <c r="QNZ1034" s="193"/>
      <c r="QOA1034" s="193"/>
      <c r="QOB1034" s="193"/>
      <c r="QOC1034" s="193"/>
      <c r="QOD1034" s="193"/>
      <c r="QOE1034" s="193"/>
      <c r="QOF1034" s="193"/>
      <c r="QOG1034" s="193"/>
      <c r="QOH1034" s="193"/>
      <c r="QOI1034" s="193"/>
      <c r="QOJ1034" s="193"/>
      <c r="QOK1034" s="193"/>
      <c r="QOL1034" s="193"/>
      <c r="QOM1034" s="193"/>
      <c r="QON1034" s="193"/>
      <c r="QOO1034" s="193"/>
      <c r="QOP1034" s="193"/>
      <c r="QOQ1034" s="193"/>
      <c r="QOR1034" s="193"/>
      <c r="QOS1034" s="193"/>
      <c r="QOT1034" s="193"/>
      <c r="QOU1034" s="193"/>
      <c r="QOV1034" s="193"/>
      <c r="QOW1034" s="193"/>
      <c r="QOX1034" s="193"/>
      <c r="QOY1034" s="193"/>
      <c r="QOZ1034" s="193"/>
      <c r="QPA1034" s="193"/>
      <c r="QPB1034" s="193"/>
      <c r="QPC1034" s="193"/>
      <c r="QPD1034" s="193"/>
      <c r="QPE1034" s="193"/>
      <c r="QPF1034" s="193"/>
      <c r="QPG1034" s="193"/>
      <c r="QPH1034" s="193"/>
      <c r="QPI1034" s="193"/>
      <c r="QPJ1034" s="193"/>
      <c r="QPK1034" s="193"/>
      <c r="QPL1034" s="193"/>
      <c r="QPM1034" s="193"/>
      <c r="QPN1034" s="193"/>
      <c r="QPO1034" s="193"/>
      <c r="QPP1034" s="193"/>
      <c r="QPQ1034" s="193"/>
      <c r="QPR1034" s="193"/>
      <c r="QPS1034" s="193"/>
      <c r="QPT1034" s="193"/>
      <c r="QPU1034" s="193"/>
      <c r="QPV1034" s="193"/>
      <c r="QPW1034" s="193"/>
      <c r="QPX1034" s="193"/>
      <c r="QPY1034" s="193"/>
      <c r="QPZ1034" s="193"/>
      <c r="QQA1034" s="193"/>
      <c r="QQB1034" s="193"/>
      <c r="QQC1034" s="193"/>
      <c r="QQD1034" s="193"/>
      <c r="QQE1034" s="193"/>
      <c r="QQF1034" s="193"/>
      <c r="QQG1034" s="193"/>
      <c r="QQH1034" s="193"/>
      <c r="QQI1034" s="193"/>
      <c r="QQJ1034" s="193"/>
      <c r="QQK1034" s="193"/>
      <c r="QQL1034" s="193"/>
      <c r="QQM1034" s="193"/>
      <c r="QQN1034" s="193"/>
      <c r="QQO1034" s="193"/>
      <c r="QQP1034" s="193"/>
      <c r="QQQ1034" s="193"/>
      <c r="QQR1034" s="193"/>
      <c r="QQS1034" s="193"/>
      <c r="QQT1034" s="193"/>
      <c r="QQU1034" s="193"/>
      <c r="QQV1034" s="193"/>
      <c r="QQW1034" s="193"/>
      <c r="QQX1034" s="193"/>
      <c r="QQY1034" s="193"/>
      <c r="QQZ1034" s="193"/>
      <c r="QRA1034" s="193"/>
      <c r="QRB1034" s="193"/>
      <c r="QRC1034" s="193"/>
      <c r="QRD1034" s="193"/>
      <c r="QRE1034" s="193"/>
      <c r="QRF1034" s="193"/>
      <c r="QRG1034" s="193"/>
      <c r="QRH1034" s="193"/>
      <c r="QRI1034" s="193"/>
      <c r="QRJ1034" s="193"/>
      <c r="QRK1034" s="193"/>
      <c r="QRL1034" s="193"/>
      <c r="QRM1034" s="193"/>
      <c r="QRN1034" s="193"/>
      <c r="QRO1034" s="193"/>
      <c r="QRP1034" s="193"/>
      <c r="QRQ1034" s="193"/>
      <c r="QRR1034" s="193"/>
      <c r="QRS1034" s="193"/>
      <c r="QRT1034" s="193"/>
      <c r="QRU1034" s="193"/>
      <c r="QRV1034" s="193"/>
      <c r="QRW1034" s="193"/>
      <c r="QRX1034" s="193"/>
      <c r="QRY1034" s="193"/>
      <c r="QRZ1034" s="193"/>
      <c r="QSA1034" s="193"/>
      <c r="QSB1034" s="193"/>
      <c r="QSC1034" s="193"/>
      <c r="QSD1034" s="193"/>
      <c r="QSE1034" s="193"/>
      <c r="QSF1034" s="193"/>
      <c r="QSG1034" s="193"/>
      <c r="QSH1034" s="193"/>
      <c r="QSI1034" s="193"/>
      <c r="QSJ1034" s="193"/>
      <c r="QSK1034" s="193"/>
      <c r="QSL1034" s="193"/>
      <c r="QSM1034" s="193"/>
      <c r="QSN1034" s="193"/>
      <c r="QSO1034" s="193"/>
      <c r="QSP1034" s="193"/>
      <c r="QSQ1034" s="193"/>
      <c r="QSR1034" s="193"/>
      <c r="QSS1034" s="193"/>
      <c r="QST1034" s="193"/>
      <c r="QSU1034" s="193"/>
      <c r="QSV1034" s="193"/>
      <c r="QSW1034" s="193"/>
      <c r="QSX1034" s="193"/>
      <c r="QSY1034" s="193"/>
      <c r="QSZ1034" s="193"/>
      <c r="QTA1034" s="193"/>
      <c r="QTB1034" s="193"/>
      <c r="QTC1034" s="193"/>
      <c r="QTD1034" s="193"/>
      <c r="QTE1034" s="193"/>
      <c r="QTF1034" s="193"/>
      <c r="QTG1034" s="193"/>
      <c r="QTH1034" s="193"/>
      <c r="QTI1034" s="193"/>
      <c r="QTJ1034" s="193"/>
      <c r="QTK1034" s="193"/>
      <c r="QTL1034" s="193"/>
      <c r="QTM1034" s="193"/>
      <c r="QTN1034" s="193"/>
      <c r="QTO1034" s="193"/>
      <c r="QTP1034" s="193"/>
      <c r="QTQ1034" s="193"/>
      <c r="QTR1034" s="193"/>
      <c r="QTS1034" s="193"/>
      <c r="QTT1034" s="193"/>
      <c r="QTU1034" s="193"/>
      <c r="QTV1034" s="193"/>
      <c r="QTW1034" s="193"/>
      <c r="QTX1034" s="193"/>
      <c r="QTY1034" s="193"/>
      <c r="QTZ1034" s="193"/>
      <c r="QUA1034" s="193"/>
      <c r="QUB1034" s="193"/>
      <c r="QUC1034" s="193"/>
      <c r="QUD1034" s="193"/>
      <c r="QUE1034" s="193"/>
      <c r="QUF1034" s="193"/>
      <c r="QUG1034" s="193"/>
      <c r="QUH1034" s="193"/>
      <c r="QUI1034" s="193"/>
      <c r="QUJ1034" s="193"/>
      <c r="QUK1034" s="193"/>
      <c r="QUL1034" s="193"/>
      <c r="QUM1034" s="193"/>
      <c r="QUN1034" s="193"/>
      <c r="QUO1034" s="193"/>
      <c r="QUP1034" s="193"/>
      <c r="QUQ1034" s="193"/>
      <c r="QUR1034" s="193"/>
      <c r="QUS1034" s="193"/>
      <c r="QUT1034" s="193"/>
      <c r="QUU1034" s="193"/>
      <c r="QUV1034" s="193"/>
      <c r="QUW1034" s="193"/>
      <c r="QUX1034" s="193"/>
      <c r="QUY1034" s="193"/>
      <c r="QUZ1034" s="193"/>
      <c r="QVA1034" s="193"/>
      <c r="QVB1034" s="193"/>
      <c r="QVC1034" s="193"/>
      <c r="QVD1034" s="193"/>
      <c r="QVE1034" s="193"/>
      <c r="QVF1034" s="193"/>
      <c r="QVG1034" s="193"/>
      <c r="QVH1034" s="193"/>
      <c r="QVI1034" s="193"/>
      <c r="QVJ1034" s="193"/>
      <c r="QVK1034" s="193"/>
      <c r="QVL1034" s="193"/>
      <c r="QVM1034" s="193"/>
      <c r="QVN1034" s="193"/>
      <c r="QVO1034" s="193"/>
      <c r="QVP1034" s="193"/>
      <c r="QVQ1034" s="193"/>
      <c r="QVR1034" s="193"/>
      <c r="QVS1034" s="193"/>
      <c r="QVT1034" s="193"/>
      <c r="QVU1034" s="193"/>
      <c r="QVV1034" s="193"/>
      <c r="QVW1034" s="193"/>
      <c r="QVX1034" s="193"/>
      <c r="QVY1034" s="193"/>
      <c r="QVZ1034" s="193"/>
      <c r="QWA1034" s="193"/>
      <c r="QWB1034" s="193"/>
      <c r="QWC1034" s="193"/>
      <c r="QWD1034" s="193"/>
      <c r="QWE1034" s="193"/>
      <c r="QWF1034" s="193"/>
      <c r="QWG1034" s="193"/>
      <c r="QWH1034" s="193"/>
      <c r="QWI1034" s="193"/>
      <c r="QWJ1034" s="193"/>
      <c r="QWK1034" s="193"/>
      <c r="QWL1034" s="193"/>
      <c r="QWM1034" s="193"/>
      <c r="QWN1034" s="193"/>
      <c r="QWO1034" s="193"/>
      <c r="QWP1034" s="193"/>
      <c r="QWQ1034" s="193"/>
      <c r="QWR1034" s="193"/>
      <c r="QWS1034" s="193"/>
      <c r="QWT1034" s="193"/>
      <c r="QWU1034" s="193"/>
      <c r="QWV1034" s="193"/>
      <c r="QWW1034" s="193"/>
      <c r="QWX1034" s="193"/>
      <c r="QWY1034" s="193"/>
      <c r="QWZ1034" s="193"/>
      <c r="QXA1034" s="193"/>
      <c r="QXB1034" s="193"/>
      <c r="QXC1034" s="193"/>
      <c r="QXD1034" s="193"/>
      <c r="QXE1034" s="193"/>
      <c r="QXF1034" s="193"/>
      <c r="QXG1034" s="193"/>
      <c r="QXH1034" s="193"/>
      <c r="QXI1034" s="193"/>
      <c r="QXJ1034" s="193"/>
      <c r="QXK1034" s="193"/>
      <c r="QXL1034" s="193"/>
      <c r="QXM1034" s="193"/>
      <c r="QXN1034" s="193"/>
      <c r="QXO1034" s="193"/>
      <c r="QXP1034" s="193"/>
      <c r="QXQ1034" s="193"/>
      <c r="QXR1034" s="193"/>
      <c r="QXS1034" s="193"/>
      <c r="QXT1034" s="193"/>
      <c r="QXU1034" s="193"/>
      <c r="QXV1034" s="193"/>
      <c r="QXW1034" s="193"/>
      <c r="QXX1034" s="193"/>
      <c r="QXY1034" s="193"/>
      <c r="QXZ1034" s="193"/>
      <c r="QYA1034" s="193"/>
      <c r="QYB1034" s="193"/>
      <c r="QYC1034" s="193"/>
      <c r="QYD1034" s="193"/>
      <c r="QYE1034" s="193"/>
      <c r="QYF1034" s="193"/>
      <c r="QYG1034" s="193"/>
      <c r="QYH1034" s="193"/>
      <c r="QYI1034" s="193"/>
      <c r="QYJ1034" s="193"/>
      <c r="QYK1034" s="193"/>
      <c r="QYL1034" s="193"/>
      <c r="QYM1034" s="193"/>
      <c r="QYN1034" s="193"/>
      <c r="QYO1034" s="193"/>
      <c r="QYP1034" s="193"/>
      <c r="QYQ1034" s="193"/>
      <c r="QYR1034" s="193"/>
      <c r="QYS1034" s="193"/>
      <c r="QYT1034" s="193"/>
      <c r="QYU1034" s="193"/>
      <c r="QYV1034" s="193"/>
      <c r="QYW1034" s="193"/>
      <c r="QYX1034" s="193"/>
      <c r="QYY1034" s="193"/>
      <c r="QYZ1034" s="193"/>
      <c r="QZA1034" s="193"/>
      <c r="QZB1034" s="193"/>
      <c r="QZC1034" s="193"/>
      <c r="QZD1034" s="193"/>
      <c r="QZE1034" s="193"/>
      <c r="QZF1034" s="193"/>
      <c r="QZG1034" s="193"/>
      <c r="QZH1034" s="193"/>
      <c r="QZI1034" s="193"/>
      <c r="QZJ1034" s="193"/>
      <c r="QZK1034" s="193"/>
      <c r="QZL1034" s="193"/>
      <c r="QZM1034" s="193"/>
      <c r="QZN1034" s="193"/>
      <c r="QZO1034" s="193"/>
      <c r="QZP1034" s="193"/>
      <c r="QZQ1034" s="193"/>
      <c r="QZR1034" s="193"/>
      <c r="QZS1034" s="193"/>
      <c r="QZT1034" s="193"/>
      <c r="QZU1034" s="193"/>
      <c r="QZV1034" s="193"/>
      <c r="QZW1034" s="193"/>
      <c r="QZX1034" s="193"/>
      <c r="QZY1034" s="193"/>
      <c r="QZZ1034" s="193"/>
      <c r="RAA1034" s="193"/>
      <c r="RAB1034" s="193"/>
      <c r="RAC1034" s="193"/>
      <c r="RAD1034" s="193"/>
      <c r="RAE1034" s="193"/>
      <c r="RAF1034" s="193"/>
      <c r="RAG1034" s="193"/>
      <c r="RAH1034" s="193"/>
      <c r="RAI1034" s="193"/>
      <c r="RAJ1034" s="193"/>
      <c r="RAK1034" s="193"/>
      <c r="RAL1034" s="193"/>
      <c r="RAM1034" s="193"/>
      <c r="RAN1034" s="193"/>
      <c r="RAO1034" s="193"/>
      <c r="RAP1034" s="193"/>
      <c r="RAQ1034" s="193"/>
      <c r="RAR1034" s="193"/>
      <c r="RAS1034" s="193"/>
      <c r="RAT1034" s="193"/>
      <c r="RAU1034" s="193"/>
      <c r="RAV1034" s="193"/>
      <c r="RAW1034" s="193"/>
      <c r="RAX1034" s="193"/>
      <c r="RAY1034" s="193"/>
      <c r="RAZ1034" s="193"/>
      <c r="RBA1034" s="193"/>
      <c r="RBB1034" s="193"/>
      <c r="RBC1034" s="193"/>
      <c r="RBD1034" s="193"/>
      <c r="RBE1034" s="193"/>
      <c r="RBF1034" s="193"/>
      <c r="RBG1034" s="193"/>
      <c r="RBH1034" s="193"/>
      <c r="RBI1034" s="193"/>
      <c r="RBJ1034" s="193"/>
      <c r="RBK1034" s="193"/>
      <c r="RBL1034" s="193"/>
      <c r="RBM1034" s="193"/>
      <c r="RBN1034" s="193"/>
      <c r="RBO1034" s="193"/>
      <c r="RBP1034" s="193"/>
      <c r="RBQ1034" s="193"/>
      <c r="RBR1034" s="193"/>
      <c r="RBS1034" s="193"/>
      <c r="RBT1034" s="193"/>
      <c r="RBU1034" s="193"/>
      <c r="RBV1034" s="193"/>
      <c r="RBW1034" s="193"/>
      <c r="RBX1034" s="193"/>
      <c r="RBY1034" s="193"/>
      <c r="RBZ1034" s="193"/>
      <c r="RCA1034" s="193"/>
      <c r="RCB1034" s="193"/>
      <c r="RCC1034" s="193"/>
      <c r="RCD1034" s="193"/>
      <c r="RCE1034" s="193"/>
      <c r="RCF1034" s="193"/>
      <c r="RCG1034" s="193"/>
      <c r="RCH1034" s="193"/>
      <c r="RCI1034" s="193"/>
      <c r="RCJ1034" s="193"/>
      <c r="RCK1034" s="193"/>
      <c r="RCL1034" s="193"/>
      <c r="RCM1034" s="193"/>
      <c r="RCN1034" s="193"/>
      <c r="RCO1034" s="193"/>
      <c r="RCP1034" s="193"/>
      <c r="RCQ1034" s="193"/>
      <c r="RCR1034" s="193"/>
      <c r="RCS1034" s="193"/>
      <c r="RCT1034" s="193"/>
      <c r="RCU1034" s="193"/>
      <c r="RCV1034" s="193"/>
      <c r="RCW1034" s="193"/>
      <c r="RCX1034" s="193"/>
      <c r="RCY1034" s="193"/>
      <c r="RCZ1034" s="193"/>
      <c r="RDA1034" s="193"/>
      <c r="RDB1034" s="193"/>
      <c r="RDC1034" s="193"/>
      <c r="RDD1034" s="193"/>
      <c r="RDE1034" s="193"/>
      <c r="RDF1034" s="193"/>
      <c r="RDG1034" s="193"/>
      <c r="RDH1034" s="193"/>
      <c r="RDI1034" s="193"/>
      <c r="RDJ1034" s="193"/>
      <c r="RDK1034" s="193"/>
      <c r="RDL1034" s="193"/>
      <c r="RDM1034" s="193"/>
      <c r="RDN1034" s="193"/>
      <c r="RDO1034" s="193"/>
      <c r="RDP1034" s="193"/>
      <c r="RDQ1034" s="193"/>
      <c r="RDR1034" s="193"/>
      <c r="RDS1034" s="193"/>
      <c r="RDT1034" s="193"/>
      <c r="RDU1034" s="193"/>
      <c r="RDV1034" s="193"/>
      <c r="RDW1034" s="193"/>
      <c r="RDX1034" s="193"/>
      <c r="RDY1034" s="193"/>
      <c r="RDZ1034" s="193"/>
      <c r="REA1034" s="193"/>
      <c r="REB1034" s="193"/>
      <c r="REC1034" s="193"/>
      <c r="RED1034" s="193"/>
      <c r="REE1034" s="193"/>
      <c r="REF1034" s="193"/>
      <c r="REG1034" s="193"/>
      <c r="REH1034" s="193"/>
      <c r="REI1034" s="193"/>
      <c r="REJ1034" s="193"/>
      <c r="REK1034" s="193"/>
      <c r="REL1034" s="193"/>
      <c r="REM1034" s="193"/>
      <c r="REN1034" s="193"/>
      <c r="REO1034" s="193"/>
      <c r="REP1034" s="193"/>
      <c r="REQ1034" s="193"/>
      <c r="RER1034" s="193"/>
      <c r="RES1034" s="193"/>
      <c r="RET1034" s="193"/>
      <c r="REU1034" s="193"/>
      <c r="REV1034" s="193"/>
      <c r="REW1034" s="193"/>
      <c r="REX1034" s="193"/>
      <c r="REY1034" s="193"/>
      <c r="REZ1034" s="193"/>
      <c r="RFA1034" s="193"/>
      <c r="RFB1034" s="193"/>
      <c r="RFC1034" s="193"/>
      <c r="RFD1034" s="193"/>
      <c r="RFE1034" s="193"/>
      <c r="RFF1034" s="193"/>
      <c r="RFG1034" s="193"/>
      <c r="RFH1034" s="193"/>
      <c r="RFI1034" s="193"/>
      <c r="RFJ1034" s="193"/>
      <c r="RFK1034" s="193"/>
      <c r="RFL1034" s="193"/>
      <c r="RFM1034" s="193"/>
      <c r="RFN1034" s="193"/>
      <c r="RFO1034" s="193"/>
      <c r="RFP1034" s="193"/>
      <c r="RFQ1034" s="193"/>
      <c r="RFR1034" s="193"/>
      <c r="RFS1034" s="193"/>
      <c r="RFT1034" s="193"/>
      <c r="RFU1034" s="193"/>
      <c r="RFV1034" s="193"/>
      <c r="RFW1034" s="193"/>
      <c r="RFX1034" s="193"/>
      <c r="RFY1034" s="193"/>
      <c r="RFZ1034" s="193"/>
      <c r="RGA1034" s="193"/>
      <c r="RGB1034" s="193"/>
      <c r="RGC1034" s="193"/>
      <c r="RGD1034" s="193"/>
      <c r="RGE1034" s="193"/>
      <c r="RGF1034" s="193"/>
      <c r="RGG1034" s="193"/>
      <c r="RGH1034" s="193"/>
      <c r="RGI1034" s="193"/>
      <c r="RGJ1034" s="193"/>
      <c r="RGK1034" s="193"/>
      <c r="RGL1034" s="193"/>
      <c r="RGM1034" s="193"/>
      <c r="RGN1034" s="193"/>
      <c r="RGO1034" s="193"/>
      <c r="RGP1034" s="193"/>
      <c r="RGQ1034" s="193"/>
      <c r="RGR1034" s="193"/>
      <c r="RGS1034" s="193"/>
      <c r="RGT1034" s="193"/>
      <c r="RGU1034" s="193"/>
      <c r="RGV1034" s="193"/>
      <c r="RGW1034" s="193"/>
      <c r="RGX1034" s="193"/>
      <c r="RGY1034" s="193"/>
      <c r="RGZ1034" s="193"/>
      <c r="RHA1034" s="193"/>
      <c r="RHB1034" s="193"/>
      <c r="RHC1034" s="193"/>
      <c r="RHD1034" s="193"/>
      <c r="RHE1034" s="193"/>
      <c r="RHF1034" s="193"/>
      <c r="RHG1034" s="193"/>
      <c r="RHH1034" s="193"/>
      <c r="RHI1034" s="193"/>
      <c r="RHJ1034" s="193"/>
      <c r="RHK1034" s="193"/>
      <c r="RHL1034" s="193"/>
      <c r="RHM1034" s="193"/>
      <c r="RHN1034" s="193"/>
      <c r="RHO1034" s="193"/>
      <c r="RHP1034" s="193"/>
      <c r="RHQ1034" s="193"/>
      <c r="RHR1034" s="193"/>
      <c r="RHS1034" s="193"/>
      <c r="RHT1034" s="193"/>
      <c r="RHU1034" s="193"/>
      <c r="RHV1034" s="193"/>
      <c r="RHW1034" s="193"/>
      <c r="RHX1034" s="193"/>
      <c r="RHY1034" s="193"/>
      <c r="RHZ1034" s="193"/>
      <c r="RIA1034" s="193"/>
      <c r="RIB1034" s="193"/>
      <c r="RIC1034" s="193"/>
      <c r="RID1034" s="193"/>
      <c r="RIE1034" s="193"/>
      <c r="RIF1034" s="193"/>
      <c r="RIG1034" s="193"/>
      <c r="RIH1034" s="193"/>
      <c r="RII1034" s="193"/>
      <c r="RIJ1034" s="193"/>
      <c r="RIK1034" s="193"/>
      <c r="RIL1034" s="193"/>
      <c r="RIM1034" s="193"/>
      <c r="RIN1034" s="193"/>
      <c r="RIO1034" s="193"/>
      <c r="RIP1034" s="193"/>
      <c r="RIQ1034" s="193"/>
      <c r="RIR1034" s="193"/>
      <c r="RIS1034" s="193"/>
      <c r="RIT1034" s="193"/>
      <c r="RIU1034" s="193"/>
      <c r="RIV1034" s="193"/>
      <c r="RIW1034" s="193"/>
      <c r="RIX1034" s="193"/>
      <c r="RIY1034" s="193"/>
      <c r="RIZ1034" s="193"/>
      <c r="RJA1034" s="193"/>
      <c r="RJB1034" s="193"/>
      <c r="RJC1034" s="193"/>
      <c r="RJD1034" s="193"/>
      <c r="RJE1034" s="193"/>
      <c r="RJF1034" s="193"/>
      <c r="RJG1034" s="193"/>
      <c r="RJH1034" s="193"/>
      <c r="RJI1034" s="193"/>
      <c r="RJJ1034" s="193"/>
      <c r="RJK1034" s="193"/>
      <c r="RJL1034" s="193"/>
      <c r="RJM1034" s="193"/>
      <c r="RJN1034" s="193"/>
      <c r="RJO1034" s="193"/>
      <c r="RJP1034" s="193"/>
      <c r="RJQ1034" s="193"/>
      <c r="RJR1034" s="193"/>
      <c r="RJS1034" s="193"/>
      <c r="RJT1034" s="193"/>
      <c r="RJU1034" s="193"/>
      <c r="RJV1034" s="193"/>
      <c r="RJW1034" s="193"/>
      <c r="RJX1034" s="193"/>
      <c r="RJY1034" s="193"/>
      <c r="RJZ1034" s="193"/>
      <c r="RKA1034" s="193"/>
      <c r="RKB1034" s="193"/>
      <c r="RKC1034" s="193"/>
      <c r="RKD1034" s="193"/>
      <c r="RKE1034" s="193"/>
      <c r="RKF1034" s="193"/>
      <c r="RKG1034" s="193"/>
      <c r="RKH1034" s="193"/>
      <c r="RKI1034" s="193"/>
      <c r="RKJ1034" s="193"/>
      <c r="RKK1034" s="193"/>
      <c r="RKL1034" s="193"/>
      <c r="RKM1034" s="193"/>
      <c r="RKN1034" s="193"/>
      <c r="RKO1034" s="193"/>
      <c r="RKP1034" s="193"/>
      <c r="RKQ1034" s="193"/>
      <c r="RKR1034" s="193"/>
      <c r="RKS1034" s="193"/>
      <c r="RKT1034" s="193"/>
      <c r="RKU1034" s="193"/>
      <c r="RKV1034" s="193"/>
      <c r="RKW1034" s="193"/>
      <c r="RKX1034" s="193"/>
      <c r="RKY1034" s="193"/>
      <c r="RKZ1034" s="193"/>
      <c r="RLA1034" s="193"/>
      <c r="RLB1034" s="193"/>
      <c r="RLC1034" s="193"/>
      <c r="RLD1034" s="193"/>
      <c r="RLE1034" s="193"/>
      <c r="RLF1034" s="193"/>
      <c r="RLG1034" s="193"/>
      <c r="RLH1034" s="193"/>
      <c r="RLI1034" s="193"/>
      <c r="RLJ1034" s="193"/>
      <c r="RLK1034" s="193"/>
      <c r="RLL1034" s="193"/>
      <c r="RLM1034" s="193"/>
      <c r="RLN1034" s="193"/>
      <c r="RLO1034" s="193"/>
      <c r="RLP1034" s="193"/>
      <c r="RLQ1034" s="193"/>
      <c r="RLR1034" s="193"/>
      <c r="RLS1034" s="193"/>
      <c r="RLT1034" s="193"/>
      <c r="RLU1034" s="193"/>
      <c r="RLV1034" s="193"/>
      <c r="RLW1034" s="193"/>
      <c r="RLX1034" s="193"/>
      <c r="RLY1034" s="193"/>
      <c r="RLZ1034" s="193"/>
      <c r="RMA1034" s="193"/>
      <c r="RMB1034" s="193"/>
      <c r="RMC1034" s="193"/>
      <c r="RMD1034" s="193"/>
      <c r="RME1034" s="193"/>
      <c r="RMF1034" s="193"/>
      <c r="RMG1034" s="193"/>
      <c r="RMH1034" s="193"/>
      <c r="RMI1034" s="193"/>
      <c r="RMJ1034" s="193"/>
      <c r="RMK1034" s="193"/>
      <c r="RML1034" s="193"/>
      <c r="RMM1034" s="193"/>
      <c r="RMN1034" s="193"/>
      <c r="RMO1034" s="193"/>
      <c r="RMP1034" s="193"/>
      <c r="RMQ1034" s="193"/>
      <c r="RMR1034" s="193"/>
      <c r="RMS1034" s="193"/>
      <c r="RMT1034" s="193"/>
      <c r="RMU1034" s="193"/>
      <c r="RMV1034" s="193"/>
      <c r="RMW1034" s="193"/>
      <c r="RMX1034" s="193"/>
      <c r="RMY1034" s="193"/>
      <c r="RMZ1034" s="193"/>
      <c r="RNA1034" s="193"/>
      <c r="RNB1034" s="193"/>
      <c r="RNC1034" s="193"/>
      <c r="RND1034" s="193"/>
      <c r="RNE1034" s="193"/>
      <c r="RNF1034" s="193"/>
      <c r="RNG1034" s="193"/>
      <c r="RNH1034" s="193"/>
      <c r="RNI1034" s="193"/>
      <c r="RNJ1034" s="193"/>
      <c r="RNK1034" s="193"/>
      <c r="RNL1034" s="193"/>
      <c r="RNM1034" s="193"/>
      <c r="RNN1034" s="193"/>
      <c r="RNO1034" s="193"/>
      <c r="RNP1034" s="193"/>
      <c r="RNQ1034" s="193"/>
      <c r="RNR1034" s="193"/>
      <c r="RNS1034" s="193"/>
      <c r="RNT1034" s="193"/>
      <c r="RNU1034" s="193"/>
      <c r="RNV1034" s="193"/>
      <c r="RNW1034" s="193"/>
      <c r="RNX1034" s="193"/>
      <c r="RNY1034" s="193"/>
      <c r="RNZ1034" s="193"/>
      <c r="ROA1034" s="193"/>
      <c r="ROB1034" s="193"/>
      <c r="ROC1034" s="193"/>
      <c r="ROD1034" s="193"/>
      <c r="ROE1034" s="193"/>
      <c r="ROF1034" s="193"/>
      <c r="ROG1034" s="193"/>
      <c r="ROH1034" s="193"/>
      <c r="ROI1034" s="193"/>
      <c r="ROJ1034" s="193"/>
      <c r="ROK1034" s="193"/>
      <c r="ROL1034" s="193"/>
      <c r="ROM1034" s="193"/>
      <c r="RON1034" s="193"/>
      <c r="ROO1034" s="193"/>
      <c r="ROP1034" s="193"/>
      <c r="ROQ1034" s="193"/>
      <c r="ROR1034" s="193"/>
      <c r="ROS1034" s="193"/>
      <c r="ROT1034" s="193"/>
      <c r="ROU1034" s="193"/>
      <c r="ROV1034" s="193"/>
      <c r="ROW1034" s="193"/>
      <c r="ROX1034" s="193"/>
      <c r="ROY1034" s="193"/>
      <c r="ROZ1034" s="193"/>
      <c r="RPA1034" s="193"/>
      <c r="RPB1034" s="193"/>
      <c r="RPC1034" s="193"/>
      <c r="RPD1034" s="193"/>
      <c r="RPE1034" s="193"/>
      <c r="RPF1034" s="193"/>
      <c r="RPG1034" s="193"/>
      <c r="RPH1034" s="193"/>
      <c r="RPI1034" s="193"/>
      <c r="RPJ1034" s="193"/>
      <c r="RPK1034" s="193"/>
      <c r="RPL1034" s="193"/>
      <c r="RPM1034" s="193"/>
      <c r="RPN1034" s="193"/>
      <c r="RPO1034" s="193"/>
      <c r="RPP1034" s="193"/>
      <c r="RPQ1034" s="193"/>
      <c r="RPR1034" s="193"/>
      <c r="RPS1034" s="193"/>
      <c r="RPT1034" s="193"/>
      <c r="RPU1034" s="193"/>
      <c r="RPV1034" s="193"/>
      <c r="RPW1034" s="193"/>
      <c r="RPX1034" s="193"/>
      <c r="RPY1034" s="193"/>
      <c r="RPZ1034" s="193"/>
      <c r="RQA1034" s="193"/>
      <c r="RQB1034" s="193"/>
      <c r="RQC1034" s="193"/>
      <c r="RQD1034" s="193"/>
      <c r="RQE1034" s="193"/>
      <c r="RQF1034" s="193"/>
      <c r="RQG1034" s="193"/>
      <c r="RQH1034" s="193"/>
      <c r="RQI1034" s="193"/>
      <c r="RQJ1034" s="193"/>
      <c r="RQK1034" s="193"/>
      <c r="RQL1034" s="193"/>
      <c r="RQM1034" s="193"/>
      <c r="RQN1034" s="193"/>
      <c r="RQO1034" s="193"/>
      <c r="RQP1034" s="193"/>
      <c r="RQQ1034" s="193"/>
      <c r="RQR1034" s="193"/>
      <c r="RQS1034" s="193"/>
      <c r="RQT1034" s="193"/>
      <c r="RQU1034" s="193"/>
      <c r="RQV1034" s="193"/>
      <c r="RQW1034" s="193"/>
      <c r="RQX1034" s="193"/>
      <c r="RQY1034" s="193"/>
      <c r="RQZ1034" s="193"/>
      <c r="RRA1034" s="193"/>
      <c r="RRB1034" s="193"/>
      <c r="RRC1034" s="193"/>
      <c r="RRD1034" s="193"/>
      <c r="RRE1034" s="193"/>
      <c r="RRF1034" s="193"/>
      <c r="RRG1034" s="193"/>
      <c r="RRH1034" s="193"/>
      <c r="RRI1034" s="193"/>
      <c r="RRJ1034" s="193"/>
      <c r="RRK1034" s="193"/>
      <c r="RRL1034" s="193"/>
      <c r="RRM1034" s="193"/>
      <c r="RRN1034" s="193"/>
      <c r="RRO1034" s="193"/>
      <c r="RRP1034" s="193"/>
      <c r="RRQ1034" s="193"/>
      <c r="RRR1034" s="193"/>
      <c r="RRS1034" s="193"/>
      <c r="RRT1034" s="193"/>
      <c r="RRU1034" s="193"/>
      <c r="RRV1034" s="193"/>
      <c r="RRW1034" s="193"/>
      <c r="RRX1034" s="193"/>
      <c r="RRY1034" s="193"/>
      <c r="RRZ1034" s="193"/>
      <c r="RSA1034" s="193"/>
      <c r="RSB1034" s="193"/>
      <c r="RSC1034" s="193"/>
      <c r="RSD1034" s="193"/>
      <c r="RSE1034" s="193"/>
      <c r="RSF1034" s="193"/>
      <c r="RSG1034" s="193"/>
      <c r="RSH1034" s="193"/>
      <c r="RSI1034" s="193"/>
      <c r="RSJ1034" s="193"/>
      <c r="RSK1034" s="193"/>
      <c r="RSL1034" s="193"/>
      <c r="RSM1034" s="193"/>
      <c r="RSN1034" s="193"/>
      <c r="RSO1034" s="193"/>
      <c r="RSP1034" s="193"/>
      <c r="RSQ1034" s="193"/>
      <c r="RSR1034" s="193"/>
      <c r="RSS1034" s="193"/>
      <c r="RST1034" s="193"/>
      <c r="RSU1034" s="193"/>
      <c r="RSV1034" s="193"/>
      <c r="RSW1034" s="193"/>
      <c r="RSX1034" s="193"/>
      <c r="RSY1034" s="193"/>
      <c r="RSZ1034" s="193"/>
      <c r="RTA1034" s="193"/>
      <c r="RTB1034" s="193"/>
      <c r="RTC1034" s="193"/>
      <c r="RTD1034" s="193"/>
      <c r="RTE1034" s="193"/>
      <c r="RTF1034" s="193"/>
      <c r="RTG1034" s="193"/>
      <c r="RTH1034" s="193"/>
      <c r="RTI1034" s="193"/>
      <c r="RTJ1034" s="193"/>
      <c r="RTK1034" s="193"/>
      <c r="RTL1034" s="193"/>
      <c r="RTM1034" s="193"/>
      <c r="RTN1034" s="193"/>
      <c r="RTO1034" s="193"/>
      <c r="RTP1034" s="193"/>
      <c r="RTQ1034" s="193"/>
      <c r="RTR1034" s="193"/>
      <c r="RTS1034" s="193"/>
      <c r="RTT1034" s="193"/>
      <c r="RTU1034" s="193"/>
      <c r="RTV1034" s="193"/>
      <c r="RTW1034" s="193"/>
      <c r="RTX1034" s="193"/>
      <c r="RTY1034" s="193"/>
      <c r="RTZ1034" s="193"/>
      <c r="RUA1034" s="193"/>
      <c r="RUB1034" s="193"/>
      <c r="RUC1034" s="193"/>
      <c r="RUD1034" s="193"/>
      <c r="RUE1034" s="193"/>
      <c r="RUF1034" s="193"/>
      <c r="RUG1034" s="193"/>
      <c r="RUH1034" s="193"/>
      <c r="RUI1034" s="193"/>
      <c r="RUJ1034" s="193"/>
      <c r="RUK1034" s="193"/>
      <c r="RUL1034" s="193"/>
      <c r="RUM1034" s="193"/>
      <c r="RUN1034" s="193"/>
      <c r="RUO1034" s="193"/>
      <c r="RUP1034" s="193"/>
      <c r="RUQ1034" s="193"/>
      <c r="RUR1034" s="193"/>
      <c r="RUS1034" s="193"/>
      <c r="RUT1034" s="193"/>
      <c r="RUU1034" s="193"/>
      <c r="RUV1034" s="193"/>
      <c r="RUW1034" s="193"/>
      <c r="RUX1034" s="193"/>
      <c r="RUY1034" s="193"/>
      <c r="RUZ1034" s="193"/>
      <c r="RVA1034" s="193"/>
      <c r="RVB1034" s="193"/>
      <c r="RVC1034" s="193"/>
      <c r="RVD1034" s="193"/>
      <c r="RVE1034" s="193"/>
      <c r="RVF1034" s="193"/>
      <c r="RVG1034" s="193"/>
      <c r="RVH1034" s="193"/>
      <c r="RVI1034" s="193"/>
      <c r="RVJ1034" s="193"/>
      <c r="RVK1034" s="193"/>
      <c r="RVL1034" s="193"/>
      <c r="RVM1034" s="193"/>
      <c r="RVN1034" s="193"/>
      <c r="RVO1034" s="193"/>
      <c r="RVP1034" s="193"/>
      <c r="RVQ1034" s="193"/>
      <c r="RVR1034" s="193"/>
      <c r="RVS1034" s="193"/>
      <c r="RVT1034" s="193"/>
      <c r="RVU1034" s="193"/>
      <c r="RVV1034" s="193"/>
      <c r="RVW1034" s="193"/>
      <c r="RVX1034" s="193"/>
      <c r="RVY1034" s="193"/>
      <c r="RVZ1034" s="193"/>
      <c r="RWA1034" s="193"/>
      <c r="RWB1034" s="193"/>
      <c r="RWC1034" s="193"/>
      <c r="RWD1034" s="193"/>
      <c r="RWE1034" s="193"/>
      <c r="RWF1034" s="193"/>
      <c r="RWG1034" s="193"/>
      <c r="RWH1034" s="193"/>
      <c r="RWI1034" s="193"/>
      <c r="RWJ1034" s="193"/>
      <c r="RWK1034" s="193"/>
      <c r="RWL1034" s="193"/>
      <c r="RWM1034" s="193"/>
      <c r="RWN1034" s="193"/>
      <c r="RWO1034" s="193"/>
      <c r="RWP1034" s="193"/>
      <c r="RWQ1034" s="193"/>
      <c r="RWR1034" s="193"/>
      <c r="RWS1034" s="193"/>
      <c r="RWT1034" s="193"/>
      <c r="RWU1034" s="193"/>
      <c r="RWV1034" s="193"/>
      <c r="RWW1034" s="193"/>
      <c r="RWX1034" s="193"/>
      <c r="RWY1034" s="193"/>
      <c r="RWZ1034" s="193"/>
      <c r="RXA1034" s="193"/>
      <c r="RXB1034" s="193"/>
      <c r="RXC1034" s="193"/>
      <c r="RXD1034" s="193"/>
      <c r="RXE1034" s="193"/>
      <c r="RXF1034" s="193"/>
      <c r="RXG1034" s="193"/>
      <c r="RXH1034" s="193"/>
      <c r="RXI1034" s="193"/>
      <c r="RXJ1034" s="193"/>
      <c r="RXK1034" s="193"/>
      <c r="RXL1034" s="193"/>
      <c r="RXM1034" s="193"/>
      <c r="RXN1034" s="193"/>
      <c r="RXO1034" s="193"/>
      <c r="RXP1034" s="193"/>
      <c r="RXQ1034" s="193"/>
      <c r="RXR1034" s="193"/>
      <c r="RXS1034" s="193"/>
      <c r="RXT1034" s="193"/>
      <c r="RXU1034" s="193"/>
      <c r="RXV1034" s="193"/>
      <c r="RXW1034" s="193"/>
      <c r="RXX1034" s="193"/>
      <c r="RXY1034" s="193"/>
      <c r="RXZ1034" s="193"/>
      <c r="RYA1034" s="193"/>
      <c r="RYB1034" s="193"/>
      <c r="RYC1034" s="193"/>
      <c r="RYD1034" s="193"/>
      <c r="RYE1034" s="193"/>
      <c r="RYF1034" s="193"/>
      <c r="RYG1034" s="193"/>
      <c r="RYH1034" s="193"/>
      <c r="RYI1034" s="193"/>
      <c r="RYJ1034" s="193"/>
      <c r="RYK1034" s="193"/>
      <c r="RYL1034" s="193"/>
      <c r="RYM1034" s="193"/>
      <c r="RYN1034" s="193"/>
      <c r="RYO1034" s="193"/>
      <c r="RYP1034" s="193"/>
      <c r="RYQ1034" s="193"/>
      <c r="RYR1034" s="193"/>
      <c r="RYS1034" s="193"/>
      <c r="RYT1034" s="193"/>
      <c r="RYU1034" s="193"/>
      <c r="RYV1034" s="193"/>
      <c r="RYW1034" s="193"/>
      <c r="RYX1034" s="193"/>
      <c r="RYY1034" s="193"/>
      <c r="RYZ1034" s="193"/>
      <c r="RZA1034" s="193"/>
      <c r="RZB1034" s="193"/>
      <c r="RZC1034" s="193"/>
      <c r="RZD1034" s="193"/>
      <c r="RZE1034" s="193"/>
      <c r="RZF1034" s="193"/>
      <c r="RZG1034" s="193"/>
      <c r="RZH1034" s="193"/>
      <c r="RZI1034" s="193"/>
      <c r="RZJ1034" s="193"/>
      <c r="RZK1034" s="193"/>
      <c r="RZL1034" s="193"/>
      <c r="RZM1034" s="193"/>
      <c r="RZN1034" s="193"/>
      <c r="RZO1034" s="193"/>
      <c r="RZP1034" s="193"/>
      <c r="RZQ1034" s="193"/>
      <c r="RZR1034" s="193"/>
      <c r="RZS1034" s="193"/>
      <c r="RZT1034" s="193"/>
      <c r="RZU1034" s="193"/>
      <c r="RZV1034" s="193"/>
      <c r="RZW1034" s="193"/>
      <c r="RZX1034" s="193"/>
      <c r="RZY1034" s="193"/>
      <c r="RZZ1034" s="193"/>
      <c r="SAA1034" s="193"/>
      <c r="SAB1034" s="193"/>
      <c r="SAC1034" s="193"/>
      <c r="SAD1034" s="193"/>
      <c r="SAE1034" s="193"/>
      <c r="SAF1034" s="193"/>
      <c r="SAG1034" s="193"/>
      <c r="SAH1034" s="193"/>
      <c r="SAI1034" s="193"/>
      <c r="SAJ1034" s="193"/>
      <c r="SAK1034" s="193"/>
      <c r="SAL1034" s="193"/>
      <c r="SAM1034" s="193"/>
      <c r="SAN1034" s="193"/>
      <c r="SAO1034" s="193"/>
      <c r="SAP1034" s="193"/>
      <c r="SAQ1034" s="193"/>
      <c r="SAR1034" s="193"/>
      <c r="SAS1034" s="193"/>
      <c r="SAT1034" s="193"/>
      <c r="SAU1034" s="193"/>
      <c r="SAV1034" s="193"/>
      <c r="SAW1034" s="193"/>
      <c r="SAX1034" s="193"/>
      <c r="SAY1034" s="193"/>
      <c r="SAZ1034" s="193"/>
      <c r="SBA1034" s="193"/>
      <c r="SBB1034" s="193"/>
      <c r="SBC1034" s="193"/>
      <c r="SBD1034" s="193"/>
      <c r="SBE1034" s="193"/>
      <c r="SBF1034" s="193"/>
      <c r="SBG1034" s="193"/>
      <c r="SBH1034" s="193"/>
      <c r="SBI1034" s="193"/>
      <c r="SBJ1034" s="193"/>
      <c r="SBK1034" s="193"/>
      <c r="SBL1034" s="193"/>
      <c r="SBM1034" s="193"/>
      <c r="SBN1034" s="193"/>
      <c r="SBO1034" s="193"/>
      <c r="SBP1034" s="193"/>
      <c r="SBQ1034" s="193"/>
      <c r="SBR1034" s="193"/>
      <c r="SBS1034" s="193"/>
      <c r="SBT1034" s="193"/>
      <c r="SBU1034" s="193"/>
      <c r="SBV1034" s="193"/>
      <c r="SBW1034" s="193"/>
      <c r="SBX1034" s="193"/>
      <c r="SBY1034" s="193"/>
      <c r="SBZ1034" s="193"/>
      <c r="SCA1034" s="193"/>
      <c r="SCB1034" s="193"/>
      <c r="SCC1034" s="193"/>
      <c r="SCD1034" s="193"/>
      <c r="SCE1034" s="193"/>
      <c r="SCF1034" s="193"/>
      <c r="SCG1034" s="193"/>
      <c r="SCH1034" s="193"/>
      <c r="SCI1034" s="193"/>
      <c r="SCJ1034" s="193"/>
      <c r="SCK1034" s="193"/>
      <c r="SCL1034" s="193"/>
      <c r="SCM1034" s="193"/>
      <c r="SCN1034" s="193"/>
      <c r="SCO1034" s="193"/>
      <c r="SCP1034" s="193"/>
      <c r="SCQ1034" s="193"/>
      <c r="SCR1034" s="193"/>
      <c r="SCS1034" s="193"/>
      <c r="SCT1034" s="193"/>
      <c r="SCU1034" s="193"/>
      <c r="SCV1034" s="193"/>
      <c r="SCW1034" s="193"/>
      <c r="SCX1034" s="193"/>
      <c r="SCY1034" s="193"/>
      <c r="SCZ1034" s="193"/>
      <c r="SDA1034" s="193"/>
      <c r="SDB1034" s="193"/>
      <c r="SDC1034" s="193"/>
      <c r="SDD1034" s="193"/>
      <c r="SDE1034" s="193"/>
      <c r="SDF1034" s="193"/>
      <c r="SDG1034" s="193"/>
      <c r="SDH1034" s="193"/>
      <c r="SDI1034" s="193"/>
      <c r="SDJ1034" s="193"/>
      <c r="SDK1034" s="193"/>
      <c r="SDL1034" s="193"/>
      <c r="SDM1034" s="193"/>
      <c r="SDN1034" s="193"/>
      <c r="SDO1034" s="193"/>
      <c r="SDP1034" s="193"/>
      <c r="SDQ1034" s="193"/>
      <c r="SDR1034" s="193"/>
      <c r="SDS1034" s="193"/>
      <c r="SDT1034" s="193"/>
      <c r="SDU1034" s="193"/>
      <c r="SDV1034" s="193"/>
      <c r="SDW1034" s="193"/>
      <c r="SDX1034" s="193"/>
      <c r="SDY1034" s="193"/>
      <c r="SDZ1034" s="193"/>
      <c r="SEA1034" s="193"/>
      <c r="SEB1034" s="193"/>
      <c r="SEC1034" s="193"/>
      <c r="SED1034" s="193"/>
      <c r="SEE1034" s="193"/>
      <c r="SEF1034" s="193"/>
      <c r="SEG1034" s="193"/>
      <c r="SEH1034" s="193"/>
      <c r="SEI1034" s="193"/>
      <c r="SEJ1034" s="193"/>
      <c r="SEK1034" s="193"/>
      <c r="SEL1034" s="193"/>
      <c r="SEM1034" s="193"/>
      <c r="SEN1034" s="193"/>
      <c r="SEO1034" s="193"/>
      <c r="SEP1034" s="193"/>
      <c r="SEQ1034" s="193"/>
      <c r="SER1034" s="193"/>
      <c r="SES1034" s="193"/>
      <c r="SET1034" s="193"/>
      <c r="SEU1034" s="193"/>
      <c r="SEV1034" s="193"/>
      <c r="SEW1034" s="193"/>
      <c r="SEX1034" s="193"/>
      <c r="SEY1034" s="193"/>
      <c r="SEZ1034" s="193"/>
      <c r="SFA1034" s="193"/>
      <c r="SFB1034" s="193"/>
      <c r="SFC1034" s="193"/>
      <c r="SFD1034" s="193"/>
      <c r="SFE1034" s="193"/>
      <c r="SFF1034" s="193"/>
      <c r="SFG1034" s="193"/>
      <c r="SFH1034" s="193"/>
      <c r="SFI1034" s="193"/>
      <c r="SFJ1034" s="193"/>
      <c r="SFK1034" s="193"/>
      <c r="SFL1034" s="193"/>
      <c r="SFM1034" s="193"/>
      <c r="SFN1034" s="193"/>
      <c r="SFO1034" s="193"/>
      <c r="SFP1034" s="193"/>
      <c r="SFQ1034" s="193"/>
      <c r="SFR1034" s="193"/>
      <c r="SFS1034" s="193"/>
      <c r="SFT1034" s="193"/>
      <c r="SFU1034" s="193"/>
      <c r="SFV1034" s="193"/>
      <c r="SFW1034" s="193"/>
      <c r="SFX1034" s="193"/>
      <c r="SFY1034" s="193"/>
      <c r="SFZ1034" s="193"/>
      <c r="SGA1034" s="193"/>
      <c r="SGB1034" s="193"/>
      <c r="SGC1034" s="193"/>
      <c r="SGD1034" s="193"/>
      <c r="SGE1034" s="193"/>
      <c r="SGF1034" s="193"/>
      <c r="SGG1034" s="193"/>
      <c r="SGH1034" s="193"/>
      <c r="SGI1034" s="193"/>
      <c r="SGJ1034" s="193"/>
      <c r="SGK1034" s="193"/>
      <c r="SGL1034" s="193"/>
      <c r="SGM1034" s="193"/>
      <c r="SGN1034" s="193"/>
      <c r="SGO1034" s="193"/>
      <c r="SGP1034" s="193"/>
      <c r="SGQ1034" s="193"/>
      <c r="SGR1034" s="193"/>
      <c r="SGS1034" s="193"/>
      <c r="SGT1034" s="193"/>
      <c r="SGU1034" s="193"/>
      <c r="SGV1034" s="193"/>
      <c r="SGW1034" s="193"/>
      <c r="SGX1034" s="193"/>
      <c r="SGY1034" s="193"/>
      <c r="SGZ1034" s="193"/>
      <c r="SHA1034" s="193"/>
      <c r="SHB1034" s="193"/>
      <c r="SHC1034" s="193"/>
      <c r="SHD1034" s="193"/>
      <c r="SHE1034" s="193"/>
      <c r="SHF1034" s="193"/>
      <c r="SHG1034" s="193"/>
      <c r="SHH1034" s="193"/>
      <c r="SHI1034" s="193"/>
      <c r="SHJ1034" s="193"/>
      <c r="SHK1034" s="193"/>
      <c r="SHL1034" s="193"/>
      <c r="SHM1034" s="193"/>
      <c r="SHN1034" s="193"/>
      <c r="SHO1034" s="193"/>
      <c r="SHP1034" s="193"/>
      <c r="SHQ1034" s="193"/>
      <c r="SHR1034" s="193"/>
      <c r="SHS1034" s="193"/>
      <c r="SHT1034" s="193"/>
      <c r="SHU1034" s="193"/>
      <c r="SHV1034" s="193"/>
      <c r="SHW1034" s="193"/>
      <c r="SHX1034" s="193"/>
      <c r="SHY1034" s="193"/>
      <c r="SHZ1034" s="193"/>
      <c r="SIA1034" s="193"/>
      <c r="SIB1034" s="193"/>
      <c r="SIC1034" s="193"/>
      <c r="SID1034" s="193"/>
      <c r="SIE1034" s="193"/>
      <c r="SIF1034" s="193"/>
      <c r="SIG1034" s="193"/>
      <c r="SIH1034" s="193"/>
      <c r="SII1034" s="193"/>
      <c r="SIJ1034" s="193"/>
      <c r="SIK1034" s="193"/>
      <c r="SIL1034" s="193"/>
      <c r="SIM1034" s="193"/>
      <c r="SIN1034" s="193"/>
      <c r="SIO1034" s="193"/>
      <c r="SIP1034" s="193"/>
      <c r="SIQ1034" s="193"/>
      <c r="SIR1034" s="193"/>
      <c r="SIS1034" s="193"/>
      <c r="SIT1034" s="193"/>
      <c r="SIU1034" s="193"/>
      <c r="SIV1034" s="193"/>
      <c r="SIW1034" s="193"/>
      <c r="SIX1034" s="193"/>
      <c r="SIY1034" s="193"/>
      <c r="SIZ1034" s="193"/>
      <c r="SJA1034" s="193"/>
      <c r="SJB1034" s="193"/>
      <c r="SJC1034" s="193"/>
      <c r="SJD1034" s="193"/>
      <c r="SJE1034" s="193"/>
      <c r="SJF1034" s="193"/>
      <c r="SJG1034" s="193"/>
      <c r="SJH1034" s="193"/>
      <c r="SJI1034" s="193"/>
      <c r="SJJ1034" s="193"/>
      <c r="SJK1034" s="193"/>
      <c r="SJL1034" s="193"/>
      <c r="SJM1034" s="193"/>
      <c r="SJN1034" s="193"/>
      <c r="SJO1034" s="193"/>
      <c r="SJP1034" s="193"/>
      <c r="SJQ1034" s="193"/>
      <c r="SJR1034" s="193"/>
      <c r="SJS1034" s="193"/>
      <c r="SJT1034" s="193"/>
      <c r="SJU1034" s="193"/>
      <c r="SJV1034" s="193"/>
      <c r="SJW1034" s="193"/>
      <c r="SJX1034" s="193"/>
      <c r="SJY1034" s="193"/>
      <c r="SJZ1034" s="193"/>
      <c r="SKA1034" s="193"/>
      <c r="SKB1034" s="193"/>
      <c r="SKC1034" s="193"/>
      <c r="SKD1034" s="193"/>
      <c r="SKE1034" s="193"/>
      <c r="SKF1034" s="193"/>
      <c r="SKG1034" s="193"/>
      <c r="SKH1034" s="193"/>
      <c r="SKI1034" s="193"/>
      <c r="SKJ1034" s="193"/>
      <c r="SKK1034" s="193"/>
      <c r="SKL1034" s="193"/>
      <c r="SKM1034" s="193"/>
      <c r="SKN1034" s="193"/>
      <c r="SKO1034" s="193"/>
      <c r="SKP1034" s="193"/>
      <c r="SKQ1034" s="193"/>
      <c r="SKR1034" s="193"/>
      <c r="SKS1034" s="193"/>
      <c r="SKT1034" s="193"/>
      <c r="SKU1034" s="193"/>
      <c r="SKV1034" s="193"/>
      <c r="SKW1034" s="193"/>
      <c r="SKX1034" s="193"/>
      <c r="SKY1034" s="193"/>
      <c r="SKZ1034" s="193"/>
      <c r="SLA1034" s="193"/>
      <c r="SLB1034" s="193"/>
      <c r="SLC1034" s="193"/>
      <c r="SLD1034" s="193"/>
      <c r="SLE1034" s="193"/>
      <c r="SLF1034" s="193"/>
      <c r="SLG1034" s="193"/>
      <c r="SLH1034" s="193"/>
      <c r="SLI1034" s="193"/>
      <c r="SLJ1034" s="193"/>
      <c r="SLK1034" s="193"/>
      <c r="SLL1034" s="193"/>
      <c r="SLM1034" s="193"/>
      <c r="SLN1034" s="193"/>
      <c r="SLO1034" s="193"/>
      <c r="SLP1034" s="193"/>
      <c r="SLQ1034" s="193"/>
      <c r="SLR1034" s="193"/>
      <c r="SLS1034" s="193"/>
      <c r="SLT1034" s="193"/>
      <c r="SLU1034" s="193"/>
      <c r="SLV1034" s="193"/>
      <c r="SLW1034" s="193"/>
      <c r="SLX1034" s="193"/>
      <c r="SLY1034" s="193"/>
      <c r="SLZ1034" s="193"/>
      <c r="SMA1034" s="193"/>
      <c r="SMB1034" s="193"/>
      <c r="SMC1034" s="193"/>
      <c r="SMD1034" s="193"/>
      <c r="SME1034" s="193"/>
      <c r="SMF1034" s="193"/>
      <c r="SMG1034" s="193"/>
      <c r="SMH1034" s="193"/>
      <c r="SMI1034" s="193"/>
      <c r="SMJ1034" s="193"/>
      <c r="SMK1034" s="193"/>
      <c r="SML1034" s="193"/>
      <c r="SMM1034" s="193"/>
      <c r="SMN1034" s="193"/>
      <c r="SMO1034" s="193"/>
      <c r="SMP1034" s="193"/>
      <c r="SMQ1034" s="193"/>
      <c r="SMR1034" s="193"/>
      <c r="SMS1034" s="193"/>
      <c r="SMT1034" s="193"/>
      <c r="SMU1034" s="193"/>
      <c r="SMV1034" s="193"/>
      <c r="SMW1034" s="193"/>
      <c r="SMX1034" s="193"/>
      <c r="SMY1034" s="193"/>
      <c r="SMZ1034" s="193"/>
      <c r="SNA1034" s="193"/>
      <c r="SNB1034" s="193"/>
      <c r="SNC1034" s="193"/>
      <c r="SND1034" s="193"/>
      <c r="SNE1034" s="193"/>
      <c r="SNF1034" s="193"/>
      <c r="SNG1034" s="193"/>
      <c r="SNH1034" s="193"/>
      <c r="SNI1034" s="193"/>
      <c r="SNJ1034" s="193"/>
      <c r="SNK1034" s="193"/>
      <c r="SNL1034" s="193"/>
      <c r="SNM1034" s="193"/>
      <c r="SNN1034" s="193"/>
      <c r="SNO1034" s="193"/>
      <c r="SNP1034" s="193"/>
      <c r="SNQ1034" s="193"/>
      <c r="SNR1034" s="193"/>
      <c r="SNS1034" s="193"/>
      <c r="SNT1034" s="193"/>
      <c r="SNU1034" s="193"/>
      <c r="SNV1034" s="193"/>
      <c r="SNW1034" s="193"/>
      <c r="SNX1034" s="193"/>
      <c r="SNY1034" s="193"/>
      <c r="SNZ1034" s="193"/>
      <c r="SOA1034" s="193"/>
      <c r="SOB1034" s="193"/>
      <c r="SOC1034" s="193"/>
      <c r="SOD1034" s="193"/>
      <c r="SOE1034" s="193"/>
      <c r="SOF1034" s="193"/>
      <c r="SOG1034" s="193"/>
      <c r="SOH1034" s="193"/>
      <c r="SOI1034" s="193"/>
      <c r="SOJ1034" s="193"/>
      <c r="SOK1034" s="193"/>
      <c r="SOL1034" s="193"/>
      <c r="SOM1034" s="193"/>
      <c r="SON1034" s="193"/>
      <c r="SOO1034" s="193"/>
      <c r="SOP1034" s="193"/>
      <c r="SOQ1034" s="193"/>
      <c r="SOR1034" s="193"/>
      <c r="SOS1034" s="193"/>
      <c r="SOT1034" s="193"/>
      <c r="SOU1034" s="193"/>
      <c r="SOV1034" s="193"/>
      <c r="SOW1034" s="193"/>
      <c r="SOX1034" s="193"/>
      <c r="SOY1034" s="193"/>
      <c r="SOZ1034" s="193"/>
      <c r="SPA1034" s="193"/>
      <c r="SPB1034" s="193"/>
      <c r="SPC1034" s="193"/>
      <c r="SPD1034" s="193"/>
      <c r="SPE1034" s="193"/>
      <c r="SPF1034" s="193"/>
      <c r="SPG1034" s="193"/>
      <c r="SPH1034" s="193"/>
      <c r="SPI1034" s="193"/>
      <c r="SPJ1034" s="193"/>
      <c r="SPK1034" s="193"/>
      <c r="SPL1034" s="193"/>
      <c r="SPM1034" s="193"/>
      <c r="SPN1034" s="193"/>
      <c r="SPO1034" s="193"/>
      <c r="SPP1034" s="193"/>
      <c r="SPQ1034" s="193"/>
      <c r="SPR1034" s="193"/>
      <c r="SPS1034" s="193"/>
      <c r="SPT1034" s="193"/>
      <c r="SPU1034" s="193"/>
      <c r="SPV1034" s="193"/>
      <c r="SPW1034" s="193"/>
      <c r="SPX1034" s="193"/>
      <c r="SPY1034" s="193"/>
      <c r="SPZ1034" s="193"/>
      <c r="SQA1034" s="193"/>
      <c r="SQB1034" s="193"/>
      <c r="SQC1034" s="193"/>
      <c r="SQD1034" s="193"/>
      <c r="SQE1034" s="193"/>
      <c r="SQF1034" s="193"/>
      <c r="SQG1034" s="193"/>
      <c r="SQH1034" s="193"/>
      <c r="SQI1034" s="193"/>
      <c r="SQJ1034" s="193"/>
      <c r="SQK1034" s="193"/>
      <c r="SQL1034" s="193"/>
      <c r="SQM1034" s="193"/>
      <c r="SQN1034" s="193"/>
      <c r="SQO1034" s="193"/>
      <c r="SQP1034" s="193"/>
      <c r="SQQ1034" s="193"/>
      <c r="SQR1034" s="193"/>
      <c r="SQS1034" s="193"/>
      <c r="SQT1034" s="193"/>
      <c r="SQU1034" s="193"/>
      <c r="SQV1034" s="193"/>
      <c r="SQW1034" s="193"/>
      <c r="SQX1034" s="193"/>
      <c r="SQY1034" s="193"/>
      <c r="SQZ1034" s="193"/>
      <c r="SRA1034" s="193"/>
      <c r="SRB1034" s="193"/>
      <c r="SRC1034" s="193"/>
      <c r="SRD1034" s="193"/>
      <c r="SRE1034" s="193"/>
      <c r="SRF1034" s="193"/>
      <c r="SRG1034" s="193"/>
      <c r="SRH1034" s="193"/>
      <c r="SRI1034" s="193"/>
      <c r="SRJ1034" s="193"/>
      <c r="SRK1034" s="193"/>
      <c r="SRL1034" s="193"/>
      <c r="SRM1034" s="193"/>
      <c r="SRN1034" s="193"/>
      <c r="SRO1034" s="193"/>
      <c r="SRP1034" s="193"/>
      <c r="SRQ1034" s="193"/>
      <c r="SRR1034" s="193"/>
      <c r="SRS1034" s="193"/>
      <c r="SRT1034" s="193"/>
      <c r="SRU1034" s="193"/>
      <c r="SRV1034" s="193"/>
      <c r="SRW1034" s="193"/>
      <c r="SRX1034" s="193"/>
      <c r="SRY1034" s="193"/>
      <c r="SRZ1034" s="193"/>
      <c r="SSA1034" s="193"/>
      <c r="SSB1034" s="193"/>
      <c r="SSC1034" s="193"/>
      <c r="SSD1034" s="193"/>
      <c r="SSE1034" s="193"/>
      <c r="SSF1034" s="193"/>
      <c r="SSG1034" s="193"/>
      <c r="SSH1034" s="193"/>
      <c r="SSI1034" s="193"/>
      <c r="SSJ1034" s="193"/>
      <c r="SSK1034" s="193"/>
      <c r="SSL1034" s="193"/>
      <c r="SSM1034" s="193"/>
      <c r="SSN1034" s="193"/>
      <c r="SSO1034" s="193"/>
      <c r="SSP1034" s="193"/>
      <c r="SSQ1034" s="193"/>
      <c r="SSR1034" s="193"/>
      <c r="SSS1034" s="193"/>
      <c r="SST1034" s="193"/>
      <c r="SSU1034" s="193"/>
      <c r="SSV1034" s="193"/>
      <c r="SSW1034" s="193"/>
      <c r="SSX1034" s="193"/>
      <c r="SSY1034" s="193"/>
      <c r="SSZ1034" s="193"/>
      <c r="STA1034" s="193"/>
      <c r="STB1034" s="193"/>
      <c r="STC1034" s="193"/>
      <c r="STD1034" s="193"/>
      <c r="STE1034" s="193"/>
      <c r="STF1034" s="193"/>
      <c r="STG1034" s="193"/>
      <c r="STH1034" s="193"/>
      <c r="STI1034" s="193"/>
      <c r="STJ1034" s="193"/>
      <c r="STK1034" s="193"/>
      <c r="STL1034" s="193"/>
      <c r="STM1034" s="193"/>
      <c r="STN1034" s="193"/>
      <c r="STO1034" s="193"/>
      <c r="STP1034" s="193"/>
      <c r="STQ1034" s="193"/>
      <c r="STR1034" s="193"/>
      <c r="STS1034" s="193"/>
      <c r="STT1034" s="193"/>
      <c r="STU1034" s="193"/>
      <c r="STV1034" s="193"/>
      <c r="STW1034" s="193"/>
      <c r="STX1034" s="193"/>
      <c r="STY1034" s="193"/>
      <c r="STZ1034" s="193"/>
      <c r="SUA1034" s="193"/>
      <c r="SUB1034" s="193"/>
      <c r="SUC1034" s="193"/>
      <c r="SUD1034" s="193"/>
      <c r="SUE1034" s="193"/>
      <c r="SUF1034" s="193"/>
      <c r="SUG1034" s="193"/>
      <c r="SUH1034" s="193"/>
      <c r="SUI1034" s="193"/>
      <c r="SUJ1034" s="193"/>
      <c r="SUK1034" s="193"/>
      <c r="SUL1034" s="193"/>
      <c r="SUM1034" s="193"/>
      <c r="SUN1034" s="193"/>
      <c r="SUO1034" s="193"/>
      <c r="SUP1034" s="193"/>
      <c r="SUQ1034" s="193"/>
      <c r="SUR1034" s="193"/>
      <c r="SUS1034" s="193"/>
      <c r="SUT1034" s="193"/>
      <c r="SUU1034" s="193"/>
      <c r="SUV1034" s="193"/>
      <c r="SUW1034" s="193"/>
      <c r="SUX1034" s="193"/>
      <c r="SUY1034" s="193"/>
      <c r="SUZ1034" s="193"/>
      <c r="SVA1034" s="193"/>
      <c r="SVB1034" s="193"/>
      <c r="SVC1034" s="193"/>
      <c r="SVD1034" s="193"/>
      <c r="SVE1034" s="193"/>
      <c r="SVF1034" s="193"/>
      <c r="SVG1034" s="193"/>
      <c r="SVH1034" s="193"/>
      <c r="SVI1034" s="193"/>
      <c r="SVJ1034" s="193"/>
      <c r="SVK1034" s="193"/>
      <c r="SVL1034" s="193"/>
      <c r="SVM1034" s="193"/>
      <c r="SVN1034" s="193"/>
      <c r="SVO1034" s="193"/>
      <c r="SVP1034" s="193"/>
      <c r="SVQ1034" s="193"/>
      <c r="SVR1034" s="193"/>
      <c r="SVS1034" s="193"/>
      <c r="SVT1034" s="193"/>
      <c r="SVU1034" s="193"/>
      <c r="SVV1034" s="193"/>
      <c r="SVW1034" s="193"/>
      <c r="SVX1034" s="193"/>
      <c r="SVY1034" s="193"/>
      <c r="SVZ1034" s="193"/>
      <c r="SWA1034" s="193"/>
      <c r="SWB1034" s="193"/>
      <c r="SWC1034" s="193"/>
      <c r="SWD1034" s="193"/>
      <c r="SWE1034" s="193"/>
      <c r="SWF1034" s="193"/>
      <c r="SWG1034" s="193"/>
      <c r="SWH1034" s="193"/>
      <c r="SWI1034" s="193"/>
      <c r="SWJ1034" s="193"/>
      <c r="SWK1034" s="193"/>
      <c r="SWL1034" s="193"/>
      <c r="SWM1034" s="193"/>
      <c r="SWN1034" s="193"/>
      <c r="SWO1034" s="193"/>
      <c r="SWP1034" s="193"/>
      <c r="SWQ1034" s="193"/>
      <c r="SWR1034" s="193"/>
      <c r="SWS1034" s="193"/>
      <c r="SWT1034" s="193"/>
      <c r="SWU1034" s="193"/>
      <c r="SWV1034" s="193"/>
      <c r="SWW1034" s="193"/>
      <c r="SWX1034" s="193"/>
      <c r="SWY1034" s="193"/>
      <c r="SWZ1034" s="193"/>
      <c r="SXA1034" s="193"/>
      <c r="SXB1034" s="193"/>
      <c r="SXC1034" s="193"/>
      <c r="SXD1034" s="193"/>
      <c r="SXE1034" s="193"/>
      <c r="SXF1034" s="193"/>
      <c r="SXG1034" s="193"/>
      <c r="SXH1034" s="193"/>
      <c r="SXI1034" s="193"/>
      <c r="SXJ1034" s="193"/>
      <c r="SXK1034" s="193"/>
      <c r="SXL1034" s="193"/>
      <c r="SXM1034" s="193"/>
      <c r="SXN1034" s="193"/>
      <c r="SXO1034" s="193"/>
      <c r="SXP1034" s="193"/>
      <c r="SXQ1034" s="193"/>
      <c r="SXR1034" s="193"/>
      <c r="SXS1034" s="193"/>
      <c r="SXT1034" s="193"/>
      <c r="SXU1034" s="193"/>
      <c r="SXV1034" s="193"/>
      <c r="SXW1034" s="193"/>
      <c r="SXX1034" s="193"/>
      <c r="SXY1034" s="193"/>
      <c r="SXZ1034" s="193"/>
      <c r="SYA1034" s="193"/>
      <c r="SYB1034" s="193"/>
      <c r="SYC1034" s="193"/>
      <c r="SYD1034" s="193"/>
      <c r="SYE1034" s="193"/>
      <c r="SYF1034" s="193"/>
      <c r="SYG1034" s="193"/>
      <c r="SYH1034" s="193"/>
      <c r="SYI1034" s="193"/>
      <c r="SYJ1034" s="193"/>
      <c r="SYK1034" s="193"/>
      <c r="SYL1034" s="193"/>
      <c r="SYM1034" s="193"/>
      <c r="SYN1034" s="193"/>
      <c r="SYO1034" s="193"/>
      <c r="SYP1034" s="193"/>
      <c r="SYQ1034" s="193"/>
      <c r="SYR1034" s="193"/>
      <c r="SYS1034" s="193"/>
      <c r="SYT1034" s="193"/>
      <c r="SYU1034" s="193"/>
      <c r="SYV1034" s="193"/>
      <c r="SYW1034" s="193"/>
      <c r="SYX1034" s="193"/>
      <c r="SYY1034" s="193"/>
      <c r="SYZ1034" s="193"/>
      <c r="SZA1034" s="193"/>
      <c r="SZB1034" s="193"/>
      <c r="SZC1034" s="193"/>
      <c r="SZD1034" s="193"/>
      <c r="SZE1034" s="193"/>
      <c r="SZF1034" s="193"/>
      <c r="SZG1034" s="193"/>
      <c r="SZH1034" s="193"/>
      <c r="SZI1034" s="193"/>
      <c r="SZJ1034" s="193"/>
      <c r="SZK1034" s="193"/>
      <c r="SZL1034" s="193"/>
      <c r="SZM1034" s="193"/>
      <c r="SZN1034" s="193"/>
      <c r="SZO1034" s="193"/>
      <c r="SZP1034" s="193"/>
      <c r="SZQ1034" s="193"/>
      <c r="SZR1034" s="193"/>
      <c r="SZS1034" s="193"/>
      <c r="SZT1034" s="193"/>
      <c r="SZU1034" s="193"/>
      <c r="SZV1034" s="193"/>
      <c r="SZW1034" s="193"/>
      <c r="SZX1034" s="193"/>
      <c r="SZY1034" s="193"/>
      <c r="SZZ1034" s="193"/>
      <c r="TAA1034" s="193"/>
      <c r="TAB1034" s="193"/>
      <c r="TAC1034" s="193"/>
      <c r="TAD1034" s="193"/>
      <c r="TAE1034" s="193"/>
      <c r="TAF1034" s="193"/>
      <c r="TAG1034" s="193"/>
      <c r="TAH1034" s="193"/>
      <c r="TAI1034" s="193"/>
      <c r="TAJ1034" s="193"/>
      <c r="TAK1034" s="193"/>
      <c r="TAL1034" s="193"/>
      <c r="TAM1034" s="193"/>
      <c r="TAN1034" s="193"/>
      <c r="TAO1034" s="193"/>
      <c r="TAP1034" s="193"/>
      <c r="TAQ1034" s="193"/>
      <c r="TAR1034" s="193"/>
      <c r="TAS1034" s="193"/>
      <c r="TAT1034" s="193"/>
      <c r="TAU1034" s="193"/>
      <c r="TAV1034" s="193"/>
      <c r="TAW1034" s="193"/>
      <c r="TAX1034" s="193"/>
      <c r="TAY1034" s="193"/>
      <c r="TAZ1034" s="193"/>
      <c r="TBA1034" s="193"/>
      <c r="TBB1034" s="193"/>
      <c r="TBC1034" s="193"/>
      <c r="TBD1034" s="193"/>
      <c r="TBE1034" s="193"/>
      <c r="TBF1034" s="193"/>
      <c r="TBG1034" s="193"/>
      <c r="TBH1034" s="193"/>
      <c r="TBI1034" s="193"/>
      <c r="TBJ1034" s="193"/>
      <c r="TBK1034" s="193"/>
      <c r="TBL1034" s="193"/>
      <c r="TBM1034" s="193"/>
      <c r="TBN1034" s="193"/>
      <c r="TBO1034" s="193"/>
      <c r="TBP1034" s="193"/>
      <c r="TBQ1034" s="193"/>
      <c r="TBR1034" s="193"/>
      <c r="TBS1034" s="193"/>
      <c r="TBT1034" s="193"/>
      <c r="TBU1034" s="193"/>
      <c r="TBV1034" s="193"/>
      <c r="TBW1034" s="193"/>
      <c r="TBX1034" s="193"/>
      <c r="TBY1034" s="193"/>
      <c r="TBZ1034" s="193"/>
      <c r="TCA1034" s="193"/>
      <c r="TCB1034" s="193"/>
      <c r="TCC1034" s="193"/>
      <c r="TCD1034" s="193"/>
      <c r="TCE1034" s="193"/>
      <c r="TCF1034" s="193"/>
      <c r="TCG1034" s="193"/>
      <c r="TCH1034" s="193"/>
      <c r="TCI1034" s="193"/>
      <c r="TCJ1034" s="193"/>
      <c r="TCK1034" s="193"/>
      <c r="TCL1034" s="193"/>
      <c r="TCM1034" s="193"/>
      <c r="TCN1034" s="193"/>
      <c r="TCO1034" s="193"/>
      <c r="TCP1034" s="193"/>
      <c r="TCQ1034" s="193"/>
      <c r="TCR1034" s="193"/>
      <c r="TCS1034" s="193"/>
      <c r="TCT1034" s="193"/>
      <c r="TCU1034" s="193"/>
      <c r="TCV1034" s="193"/>
      <c r="TCW1034" s="193"/>
      <c r="TCX1034" s="193"/>
      <c r="TCY1034" s="193"/>
      <c r="TCZ1034" s="193"/>
      <c r="TDA1034" s="193"/>
      <c r="TDB1034" s="193"/>
      <c r="TDC1034" s="193"/>
      <c r="TDD1034" s="193"/>
      <c r="TDE1034" s="193"/>
      <c r="TDF1034" s="193"/>
      <c r="TDG1034" s="193"/>
      <c r="TDH1034" s="193"/>
      <c r="TDI1034" s="193"/>
      <c r="TDJ1034" s="193"/>
      <c r="TDK1034" s="193"/>
      <c r="TDL1034" s="193"/>
      <c r="TDM1034" s="193"/>
      <c r="TDN1034" s="193"/>
      <c r="TDO1034" s="193"/>
      <c r="TDP1034" s="193"/>
      <c r="TDQ1034" s="193"/>
      <c r="TDR1034" s="193"/>
      <c r="TDS1034" s="193"/>
      <c r="TDT1034" s="193"/>
      <c r="TDU1034" s="193"/>
      <c r="TDV1034" s="193"/>
      <c r="TDW1034" s="193"/>
      <c r="TDX1034" s="193"/>
      <c r="TDY1034" s="193"/>
      <c r="TDZ1034" s="193"/>
      <c r="TEA1034" s="193"/>
      <c r="TEB1034" s="193"/>
      <c r="TEC1034" s="193"/>
      <c r="TED1034" s="193"/>
      <c r="TEE1034" s="193"/>
      <c r="TEF1034" s="193"/>
      <c r="TEG1034" s="193"/>
      <c r="TEH1034" s="193"/>
      <c r="TEI1034" s="193"/>
      <c r="TEJ1034" s="193"/>
      <c r="TEK1034" s="193"/>
      <c r="TEL1034" s="193"/>
      <c r="TEM1034" s="193"/>
      <c r="TEN1034" s="193"/>
      <c r="TEO1034" s="193"/>
      <c r="TEP1034" s="193"/>
      <c r="TEQ1034" s="193"/>
      <c r="TER1034" s="193"/>
      <c r="TES1034" s="193"/>
      <c r="TET1034" s="193"/>
      <c r="TEU1034" s="193"/>
      <c r="TEV1034" s="193"/>
      <c r="TEW1034" s="193"/>
      <c r="TEX1034" s="193"/>
      <c r="TEY1034" s="193"/>
      <c r="TEZ1034" s="193"/>
      <c r="TFA1034" s="193"/>
      <c r="TFB1034" s="193"/>
      <c r="TFC1034" s="193"/>
      <c r="TFD1034" s="193"/>
      <c r="TFE1034" s="193"/>
      <c r="TFF1034" s="193"/>
      <c r="TFG1034" s="193"/>
      <c r="TFH1034" s="193"/>
      <c r="TFI1034" s="193"/>
      <c r="TFJ1034" s="193"/>
      <c r="TFK1034" s="193"/>
      <c r="TFL1034" s="193"/>
      <c r="TFM1034" s="193"/>
      <c r="TFN1034" s="193"/>
      <c r="TFO1034" s="193"/>
      <c r="TFP1034" s="193"/>
      <c r="TFQ1034" s="193"/>
      <c r="TFR1034" s="193"/>
      <c r="TFS1034" s="193"/>
      <c r="TFT1034" s="193"/>
      <c r="TFU1034" s="193"/>
      <c r="TFV1034" s="193"/>
      <c r="TFW1034" s="193"/>
      <c r="TFX1034" s="193"/>
      <c r="TFY1034" s="193"/>
      <c r="TFZ1034" s="193"/>
      <c r="TGA1034" s="193"/>
      <c r="TGB1034" s="193"/>
      <c r="TGC1034" s="193"/>
      <c r="TGD1034" s="193"/>
      <c r="TGE1034" s="193"/>
      <c r="TGF1034" s="193"/>
      <c r="TGG1034" s="193"/>
      <c r="TGH1034" s="193"/>
      <c r="TGI1034" s="193"/>
      <c r="TGJ1034" s="193"/>
      <c r="TGK1034" s="193"/>
      <c r="TGL1034" s="193"/>
      <c r="TGM1034" s="193"/>
      <c r="TGN1034" s="193"/>
      <c r="TGO1034" s="193"/>
      <c r="TGP1034" s="193"/>
      <c r="TGQ1034" s="193"/>
      <c r="TGR1034" s="193"/>
      <c r="TGS1034" s="193"/>
      <c r="TGT1034" s="193"/>
      <c r="TGU1034" s="193"/>
      <c r="TGV1034" s="193"/>
      <c r="TGW1034" s="193"/>
      <c r="TGX1034" s="193"/>
      <c r="TGY1034" s="193"/>
      <c r="TGZ1034" s="193"/>
      <c r="THA1034" s="193"/>
      <c r="THB1034" s="193"/>
      <c r="THC1034" s="193"/>
      <c r="THD1034" s="193"/>
      <c r="THE1034" s="193"/>
      <c r="THF1034" s="193"/>
      <c r="THG1034" s="193"/>
      <c r="THH1034" s="193"/>
      <c r="THI1034" s="193"/>
      <c r="THJ1034" s="193"/>
      <c r="THK1034" s="193"/>
      <c r="THL1034" s="193"/>
      <c r="THM1034" s="193"/>
      <c r="THN1034" s="193"/>
      <c r="THO1034" s="193"/>
      <c r="THP1034" s="193"/>
      <c r="THQ1034" s="193"/>
      <c r="THR1034" s="193"/>
      <c r="THS1034" s="193"/>
      <c r="THT1034" s="193"/>
      <c r="THU1034" s="193"/>
      <c r="THV1034" s="193"/>
      <c r="THW1034" s="193"/>
      <c r="THX1034" s="193"/>
      <c r="THY1034" s="193"/>
      <c r="THZ1034" s="193"/>
      <c r="TIA1034" s="193"/>
      <c r="TIB1034" s="193"/>
      <c r="TIC1034" s="193"/>
      <c r="TID1034" s="193"/>
      <c r="TIE1034" s="193"/>
      <c r="TIF1034" s="193"/>
      <c r="TIG1034" s="193"/>
      <c r="TIH1034" s="193"/>
      <c r="TII1034" s="193"/>
      <c r="TIJ1034" s="193"/>
      <c r="TIK1034" s="193"/>
      <c r="TIL1034" s="193"/>
      <c r="TIM1034" s="193"/>
      <c r="TIN1034" s="193"/>
      <c r="TIO1034" s="193"/>
      <c r="TIP1034" s="193"/>
      <c r="TIQ1034" s="193"/>
      <c r="TIR1034" s="193"/>
      <c r="TIS1034" s="193"/>
      <c r="TIT1034" s="193"/>
      <c r="TIU1034" s="193"/>
      <c r="TIV1034" s="193"/>
      <c r="TIW1034" s="193"/>
      <c r="TIX1034" s="193"/>
      <c r="TIY1034" s="193"/>
      <c r="TIZ1034" s="193"/>
      <c r="TJA1034" s="193"/>
      <c r="TJB1034" s="193"/>
      <c r="TJC1034" s="193"/>
      <c r="TJD1034" s="193"/>
      <c r="TJE1034" s="193"/>
      <c r="TJF1034" s="193"/>
      <c r="TJG1034" s="193"/>
      <c r="TJH1034" s="193"/>
      <c r="TJI1034" s="193"/>
      <c r="TJJ1034" s="193"/>
      <c r="TJK1034" s="193"/>
      <c r="TJL1034" s="193"/>
      <c r="TJM1034" s="193"/>
      <c r="TJN1034" s="193"/>
      <c r="TJO1034" s="193"/>
      <c r="TJP1034" s="193"/>
      <c r="TJQ1034" s="193"/>
      <c r="TJR1034" s="193"/>
      <c r="TJS1034" s="193"/>
      <c r="TJT1034" s="193"/>
      <c r="TJU1034" s="193"/>
      <c r="TJV1034" s="193"/>
      <c r="TJW1034" s="193"/>
      <c r="TJX1034" s="193"/>
      <c r="TJY1034" s="193"/>
      <c r="TJZ1034" s="193"/>
      <c r="TKA1034" s="193"/>
      <c r="TKB1034" s="193"/>
      <c r="TKC1034" s="193"/>
      <c r="TKD1034" s="193"/>
      <c r="TKE1034" s="193"/>
      <c r="TKF1034" s="193"/>
      <c r="TKG1034" s="193"/>
      <c r="TKH1034" s="193"/>
      <c r="TKI1034" s="193"/>
      <c r="TKJ1034" s="193"/>
      <c r="TKK1034" s="193"/>
      <c r="TKL1034" s="193"/>
      <c r="TKM1034" s="193"/>
      <c r="TKN1034" s="193"/>
      <c r="TKO1034" s="193"/>
      <c r="TKP1034" s="193"/>
      <c r="TKQ1034" s="193"/>
      <c r="TKR1034" s="193"/>
      <c r="TKS1034" s="193"/>
      <c r="TKT1034" s="193"/>
      <c r="TKU1034" s="193"/>
      <c r="TKV1034" s="193"/>
      <c r="TKW1034" s="193"/>
      <c r="TKX1034" s="193"/>
      <c r="TKY1034" s="193"/>
      <c r="TKZ1034" s="193"/>
      <c r="TLA1034" s="193"/>
      <c r="TLB1034" s="193"/>
      <c r="TLC1034" s="193"/>
      <c r="TLD1034" s="193"/>
      <c r="TLE1034" s="193"/>
      <c r="TLF1034" s="193"/>
      <c r="TLG1034" s="193"/>
      <c r="TLH1034" s="193"/>
      <c r="TLI1034" s="193"/>
      <c r="TLJ1034" s="193"/>
      <c r="TLK1034" s="193"/>
      <c r="TLL1034" s="193"/>
      <c r="TLM1034" s="193"/>
      <c r="TLN1034" s="193"/>
      <c r="TLO1034" s="193"/>
      <c r="TLP1034" s="193"/>
      <c r="TLQ1034" s="193"/>
      <c r="TLR1034" s="193"/>
      <c r="TLS1034" s="193"/>
      <c r="TLT1034" s="193"/>
      <c r="TLU1034" s="193"/>
      <c r="TLV1034" s="193"/>
      <c r="TLW1034" s="193"/>
      <c r="TLX1034" s="193"/>
      <c r="TLY1034" s="193"/>
      <c r="TLZ1034" s="193"/>
      <c r="TMA1034" s="193"/>
      <c r="TMB1034" s="193"/>
      <c r="TMC1034" s="193"/>
      <c r="TMD1034" s="193"/>
      <c r="TME1034" s="193"/>
      <c r="TMF1034" s="193"/>
      <c r="TMG1034" s="193"/>
      <c r="TMH1034" s="193"/>
      <c r="TMI1034" s="193"/>
      <c r="TMJ1034" s="193"/>
      <c r="TMK1034" s="193"/>
      <c r="TML1034" s="193"/>
      <c r="TMM1034" s="193"/>
      <c r="TMN1034" s="193"/>
      <c r="TMO1034" s="193"/>
      <c r="TMP1034" s="193"/>
      <c r="TMQ1034" s="193"/>
      <c r="TMR1034" s="193"/>
      <c r="TMS1034" s="193"/>
      <c r="TMT1034" s="193"/>
      <c r="TMU1034" s="193"/>
      <c r="TMV1034" s="193"/>
      <c r="TMW1034" s="193"/>
      <c r="TMX1034" s="193"/>
      <c r="TMY1034" s="193"/>
      <c r="TMZ1034" s="193"/>
      <c r="TNA1034" s="193"/>
      <c r="TNB1034" s="193"/>
      <c r="TNC1034" s="193"/>
      <c r="TND1034" s="193"/>
      <c r="TNE1034" s="193"/>
      <c r="TNF1034" s="193"/>
      <c r="TNG1034" s="193"/>
      <c r="TNH1034" s="193"/>
      <c r="TNI1034" s="193"/>
      <c r="TNJ1034" s="193"/>
      <c r="TNK1034" s="193"/>
      <c r="TNL1034" s="193"/>
      <c r="TNM1034" s="193"/>
      <c r="TNN1034" s="193"/>
      <c r="TNO1034" s="193"/>
      <c r="TNP1034" s="193"/>
      <c r="TNQ1034" s="193"/>
      <c r="TNR1034" s="193"/>
      <c r="TNS1034" s="193"/>
      <c r="TNT1034" s="193"/>
      <c r="TNU1034" s="193"/>
      <c r="TNV1034" s="193"/>
      <c r="TNW1034" s="193"/>
      <c r="TNX1034" s="193"/>
      <c r="TNY1034" s="193"/>
      <c r="TNZ1034" s="193"/>
      <c r="TOA1034" s="193"/>
      <c r="TOB1034" s="193"/>
      <c r="TOC1034" s="193"/>
      <c r="TOD1034" s="193"/>
      <c r="TOE1034" s="193"/>
      <c r="TOF1034" s="193"/>
      <c r="TOG1034" s="193"/>
      <c r="TOH1034" s="193"/>
      <c r="TOI1034" s="193"/>
      <c r="TOJ1034" s="193"/>
      <c r="TOK1034" s="193"/>
      <c r="TOL1034" s="193"/>
      <c r="TOM1034" s="193"/>
      <c r="TON1034" s="193"/>
      <c r="TOO1034" s="193"/>
      <c r="TOP1034" s="193"/>
      <c r="TOQ1034" s="193"/>
      <c r="TOR1034" s="193"/>
      <c r="TOS1034" s="193"/>
      <c r="TOT1034" s="193"/>
      <c r="TOU1034" s="193"/>
      <c r="TOV1034" s="193"/>
      <c r="TOW1034" s="193"/>
      <c r="TOX1034" s="193"/>
      <c r="TOY1034" s="193"/>
      <c r="TOZ1034" s="193"/>
      <c r="TPA1034" s="193"/>
      <c r="TPB1034" s="193"/>
      <c r="TPC1034" s="193"/>
      <c r="TPD1034" s="193"/>
      <c r="TPE1034" s="193"/>
      <c r="TPF1034" s="193"/>
      <c r="TPG1034" s="193"/>
      <c r="TPH1034" s="193"/>
      <c r="TPI1034" s="193"/>
      <c r="TPJ1034" s="193"/>
      <c r="TPK1034" s="193"/>
      <c r="TPL1034" s="193"/>
      <c r="TPM1034" s="193"/>
      <c r="TPN1034" s="193"/>
      <c r="TPO1034" s="193"/>
      <c r="TPP1034" s="193"/>
      <c r="TPQ1034" s="193"/>
      <c r="TPR1034" s="193"/>
      <c r="TPS1034" s="193"/>
      <c r="TPT1034" s="193"/>
      <c r="TPU1034" s="193"/>
      <c r="TPV1034" s="193"/>
      <c r="TPW1034" s="193"/>
      <c r="TPX1034" s="193"/>
      <c r="TPY1034" s="193"/>
      <c r="TPZ1034" s="193"/>
      <c r="TQA1034" s="193"/>
      <c r="TQB1034" s="193"/>
      <c r="TQC1034" s="193"/>
      <c r="TQD1034" s="193"/>
      <c r="TQE1034" s="193"/>
      <c r="TQF1034" s="193"/>
      <c r="TQG1034" s="193"/>
      <c r="TQH1034" s="193"/>
      <c r="TQI1034" s="193"/>
      <c r="TQJ1034" s="193"/>
      <c r="TQK1034" s="193"/>
      <c r="TQL1034" s="193"/>
      <c r="TQM1034" s="193"/>
      <c r="TQN1034" s="193"/>
      <c r="TQO1034" s="193"/>
      <c r="TQP1034" s="193"/>
      <c r="TQQ1034" s="193"/>
      <c r="TQR1034" s="193"/>
      <c r="TQS1034" s="193"/>
      <c r="TQT1034" s="193"/>
      <c r="TQU1034" s="193"/>
      <c r="TQV1034" s="193"/>
      <c r="TQW1034" s="193"/>
      <c r="TQX1034" s="193"/>
      <c r="TQY1034" s="193"/>
      <c r="TQZ1034" s="193"/>
      <c r="TRA1034" s="193"/>
      <c r="TRB1034" s="193"/>
      <c r="TRC1034" s="193"/>
      <c r="TRD1034" s="193"/>
      <c r="TRE1034" s="193"/>
      <c r="TRF1034" s="193"/>
      <c r="TRG1034" s="193"/>
      <c r="TRH1034" s="193"/>
      <c r="TRI1034" s="193"/>
      <c r="TRJ1034" s="193"/>
      <c r="TRK1034" s="193"/>
      <c r="TRL1034" s="193"/>
      <c r="TRM1034" s="193"/>
      <c r="TRN1034" s="193"/>
      <c r="TRO1034" s="193"/>
      <c r="TRP1034" s="193"/>
      <c r="TRQ1034" s="193"/>
      <c r="TRR1034" s="193"/>
      <c r="TRS1034" s="193"/>
      <c r="TRT1034" s="193"/>
      <c r="TRU1034" s="193"/>
      <c r="TRV1034" s="193"/>
      <c r="TRW1034" s="193"/>
      <c r="TRX1034" s="193"/>
      <c r="TRY1034" s="193"/>
      <c r="TRZ1034" s="193"/>
      <c r="TSA1034" s="193"/>
      <c r="TSB1034" s="193"/>
      <c r="TSC1034" s="193"/>
      <c r="TSD1034" s="193"/>
      <c r="TSE1034" s="193"/>
      <c r="TSF1034" s="193"/>
      <c r="TSG1034" s="193"/>
      <c r="TSH1034" s="193"/>
      <c r="TSI1034" s="193"/>
      <c r="TSJ1034" s="193"/>
      <c r="TSK1034" s="193"/>
      <c r="TSL1034" s="193"/>
      <c r="TSM1034" s="193"/>
      <c r="TSN1034" s="193"/>
      <c r="TSO1034" s="193"/>
      <c r="TSP1034" s="193"/>
      <c r="TSQ1034" s="193"/>
      <c r="TSR1034" s="193"/>
      <c r="TSS1034" s="193"/>
      <c r="TST1034" s="193"/>
      <c r="TSU1034" s="193"/>
      <c r="TSV1034" s="193"/>
      <c r="TSW1034" s="193"/>
      <c r="TSX1034" s="193"/>
      <c r="TSY1034" s="193"/>
      <c r="TSZ1034" s="193"/>
      <c r="TTA1034" s="193"/>
      <c r="TTB1034" s="193"/>
      <c r="TTC1034" s="193"/>
      <c r="TTD1034" s="193"/>
      <c r="TTE1034" s="193"/>
      <c r="TTF1034" s="193"/>
      <c r="TTG1034" s="193"/>
      <c r="TTH1034" s="193"/>
      <c r="TTI1034" s="193"/>
      <c r="TTJ1034" s="193"/>
      <c r="TTK1034" s="193"/>
      <c r="TTL1034" s="193"/>
      <c r="TTM1034" s="193"/>
      <c r="TTN1034" s="193"/>
      <c r="TTO1034" s="193"/>
      <c r="TTP1034" s="193"/>
      <c r="TTQ1034" s="193"/>
      <c r="TTR1034" s="193"/>
      <c r="TTS1034" s="193"/>
      <c r="TTT1034" s="193"/>
      <c r="TTU1034" s="193"/>
      <c r="TTV1034" s="193"/>
      <c r="TTW1034" s="193"/>
      <c r="TTX1034" s="193"/>
      <c r="TTY1034" s="193"/>
      <c r="TTZ1034" s="193"/>
      <c r="TUA1034" s="193"/>
      <c r="TUB1034" s="193"/>
      <c r="TUC1034" s="193"/>
      <c r="TUD1034" s="193"/>
      <c r="TUE1034" s="193"/>
      <c r="TUF1034" s="193"/>
      <c r="TUG1034" s="193"/>
      <c r="TUH1034" s="193"/>
      <c r="TUI1034" s="193"/>
      <c r="TUJ1034" s="193"/>
      <c r="TUK1034" s="193"/>
      <c r="TUL1034" s="193"/>
      <c r="TUM1034" s="193"/>
      <c r="TUN1034" s="193"/>
      <c r="TUO1034" s="193"/>
      <c r="TUP1034" s="193"/>
      <c r="TUQ1034" s="193"/>
      <c r="TUR1034" s="193"/>
      <c r="TUS1034" s="193"/>
      <c r="TUT1034" s="193"/>
      <c r="TUU1034" s="193"/>
      <c r="TUV1034" s="193"/>
      <c r="TUW1034" s="193"/>
      <c r="TUX1034" s="193"/>
      <c r="TUY1034" s="193"/>
      <c r="TUZ1034" s="193"/>
      <c r="TVA1034" s="193"/>
      <c r="TVB1034" s="193"/>
      <c r="TVC1034" s="193"/>
      <c r="TVD1034" s="193"/>
      <c r="TVE1034" s="193"/>
      <c r="TVF1034" s="193"/>
      <c r="TVG1034" s="193"/>
      <c r="TVH1034" s="193"/>
      <c r="TVI1034" s="193"/>
      <c r="TVJ1034" s="193"/>
      <c r="TVK1034" s="193"/>
      <c r="TVL1034" s="193"/>
      <c r="TVM1034" s="193"/>
      <c r="TVN1034" s="193"/>
      <c r="TVO1034" s="193"/>
      <c r="TVP1034" s="193"/>
      <c r="TVQ1034" s="193"/>
      <c r="TVR1034" s="193"/>
      <c r="TVS1034" s="193"/>
      <c r="TVT1034" s="193"/>
      <c r="TVU1034" s="193"/>
      <c r="TVV1034" s="193"/>
      <c r="TVW1034" s="193"/>
      <c r="TVX1034" s="193"/>
      <c r="TVY1034" s="193"/>
      <c r="TVZ1034" s="193"/>
      <c r="TWA1034" s="193"/>
      <c r="TWB1034" s="193"/>
      <c r="TWC1034" s="193"/>
      <c r="TWD1034" s="193"/>
      <c r="TWE1034" s="193"/>
      <c r="TWF1034" s="193"/>
      <c r="TWG1034" s="193"/>
      <c r="TWH1034" s="193"/>
      <c r="TWI1034" s="193"/>
      <c r="TWJ1034" s="193"/>
      <c r="TWK1034" s="193"/>
      <c r="TWL1034" s="193"/>
      <c r="TWM1034" s="193"/>
      <c r="TWN1034" s="193"/>
      <c r="TWO1034" s="193"/>
      <c r="TWP1034" s="193"/>
      <c r="TWQ1034" s="193"/>
      <c r="TWR1034" s="193"/>
      <c r="TWS1034" s="193"/>
      <c r="TWT1034" s="193"/>
      <c r="TWU1034" s="193"/>
      <c r="TWV1034" s="193"/>
      <c r="TWW1034" s="193"/>
      <c r="TWX1034" s="193"/>
      <c r="TWY1034" s="193"/>
      <c r="TWZ1034" s="193"/>
      <c r="TXA1034" s="193"/>
      <c r="TXB1034" s="193"/>
      <c r="TXC1034" s="193"/>
      <c r="TXD1034" s="193"/>
      <c r="TXE1034" s="193"/>
      <c r="TXF1034" s="193"/>
      <c r="TXG1034" s="193"/>
      <c r="TXH1034" s="193"/>
      <c r="TXI1034" s="193"/>
      <c r="TXJ1034" s="193"/>
      <c r="TXK1034" s="193"/>
      <c r="TXL1034" s="193"/>
      <c r="TXM1034" s="193"/>
      <c r="TXN1034" s="193"/>
      <c r="TXO1034" s="193"/>
      <c r="TXP1034" s="193"/>
      <c r="TXQ1034" s="193"/>
      <c r="TXR1034" s="193"/>
      <c r="TXS1034" s="193"/>
      <c r="TXT1034" s="193"/>
      <c r="TXU1034" s="193"/>
      <c r="TXV1034" s="193"/>
      <c r="TXW1034" s="193"/>
      <c r="TXX1034" s="193"/>
      <c r="TXY1034" s="193"/>
      <c r="TXZ1034" s="193"/>
      <c r="TYA1034" s="193"/>
      <c r="TYB1034" s="193"/>
      <c r="TYC1034" s="193"/>
      <c r="TYD1034" s="193"/>
      <c r="TYE1034" s="193"/>
      <c r="TYF1034" s="193"/>
      <c r="TYG1034" s="193"/>
      <c r="TYH1034" s="193"/>
      <c r="TYI1034" s="193"/>
      <c r="TYJ1034" s="193"/>
      <c r="TYK1034" s="193"/>
      <c r="TYL1034" s="193"/>
      <c r="TYM1034" s="193"/>
      <c r="TYN1034" s="193"/>
      <c r="TYO1034" s="193"/>
      <c r="TYP1034" s="193"/>
      <c r="TYQ1034" s="193"/>
      <c r="TYR1034" s="193"/>
      <c r="TYS1034" s="193"/>
      <c r="TYT1034" s="193"/>
      <c r="TYU1034" s="193"/>
      <c r="TYV1034" s="193"/>
      <c r="TYW1034" s="193"/>
      <c r="TYX1034" s="193"/>
      <c r="TYY1034" s="193"/>
      <c r="TYZ1034" s="193"/>
      <c r="TZA1034" s="193"/>
      <c r="TZB1034" s="193"/>
      <c r="TZC1034" s="193"/>
      <c r="TZD1034" s="193"/>
      <c r="TZE1034" s="193"/>
      <c r="TZF1034" s="193"/>
      <c r="TZG1034" s="193"/>
      <c r="TZH1034" s="193"/>
      <c r="TZI1034" s="193"/>
      <c r="TZJ1034" s="193"/>
      <c r="TZK1034" s="193"/>
      <c r="TZL1034" s="193"/>
      <c r="TZM1034" s="193"/>
      <c r="TZN1034" s="193"/>
      <c r="TZO1034" s="193"/>
      <c r="TZP1034" s="193"/>
      <c r="TZQ1034" s="193"/>
      <c r="TZR1034" s="193"/>
      <c r="TZS1034" s="193"/>
      <c r="TZT1034" s="193"/>
      <c r="TZU1034" s="193"/>
      <c r="TZV1034" s="193"/>
      <c r="TZW1034" s="193"/>
      <c r="TZX1034" s="193"/>
      <c r="TZY1034" s="193"/>
      <c r="TZZ1034" s="193"/>
      <c r="UAA1034" s="193"/>
      <c r="UAB1034" s="193"/>
      <c r="UAC1034" s="193"/>
      <c r="UAD1034" s="193"/>
      <c r="UAE1034" s="193"/>
      <c r="UAF1034" s="193"/>
      <c r="UAG1034" s="193"/>
      <c r="UAH1034" s="193"/>
      <c r="UAI1034" s="193"/>
      <c r="UAJ1034" s="193"/>
      <c r="UAK1034" s="193"/>
      <c r="UAL1034" s="193"/>
      <c r="UAM1034" s="193"/>
      <c r="UAN1034" s="193"/>
      <c r="UAO1034" s="193"/>
      <c r="UAP1034" s="193"/>
      <c r="UAQ1034" s="193"/>
      <c r="UAR1034" s="193"/>
      <c r="UAS1034" s="193"/>
      <c r="UAT1034" s="193"/>
      <c r="UAU1034" s="193"/>
      <c r="UAV1034" s="193"/>
      <c r="UAW1034" s="193"/>
      <c r="UAX1034" s="193"/>
      <c r="UAY1034" s="193"/>
      <c r="UAZ1034" s="193"/>
      <c r="UBA1034" s="193"/>
      <c r="UBB1034" s="193"/>
      <c r="UBC1034" s="193"/>
      <c r="UBD1034" s="193"/>
      <c r="UBE1034" s="193"/>
      <c r="UBF1034" s="193"/>
      <c r="UBG1034" s="193"/>
      <c r="UBH1034" s="193"/>
      <c r="UBI1034" s="193"/>
      <c r="UBJ1034" s="193"/>
      <c r="UBK1034" s="193"/>
      <c r="UBL1034" s="193"/>
      <c r="UBM1034" s="193"/>
      <c r="UBN1034" s="193"/>
      <c r="UBO1034" s="193"/>
      <c r="UBP1034" s="193"/>
      <c r="UBQ1034" s="193"/>
      <c r="UBR1034" s="193"/>
      <c r="UBS1034" s="193"/>
      <c r="UBT1034" s="193"/>
      <c r="UBU1034" s="193"/>
      <c r="UBV1034" s="193"/>
      <c r="UBW1034" s="193"/>
      <c r="UBX1034" s="193"/>
      <c r="UBY1034" s="193"/>
      <c r="UBZ1034" s="193"/>
      <c r="UCA1034" s="193"/>
      <c r="UCB1034" s="193"/>
      <c r="UCC1034" s="193"/>
      <c r="UCD1034" s="193"/>
      <c r="UCE1034" s="193"/>
      <c r="UCF1034" s="193"/>
      <c r="UCG1034" s="193"/>
      <c r="UCH1034" s="193"/>
      <c r="UCI1034" s="193"/>
      <c r="UCJ1034" s="193"/>
      <c r="UCK1034" s="193"/>
      <c r="UCL1034" s="193"/>
      <c r="UCM1034" s="193"/>
      <c r="UCN1034" s="193"/>
      <c r="UCO1034" s="193"/>
      <c r="UCP1034" s="193"/>
      <c r="UCQ1034" s="193"/>
      <c r="UCR1034" s="193"/>
      <c r="UCS1034" s="193"/>
      <c r="UCT1034" s="193"/>
      <c r="UCU1034" s="193"/>
      <c r="UCV1034" s="193"/>
      <c r="UCW1034" s="193"/>
      <c r="UCX1034" s="193"/>
      <c r="UCY1034" s="193"/>
      <c r="UCZ1034" s="193"/>
      <c r="UDA1034" s="193"/>
      <c r="UDB1034" s="193"/>
      <c r="UDC1034" s="193"/>
      <c r="UDD1034" s="193"/>
      <c r="UDE1034" s="193"/>
      <c r="UDF1034" s="193"/>
      <c r="UDG1034" s="193"/>
      <c r="UDH1034" s="193"/>
      <c r="UDI1034" s="193"/>
      <c r="UDJ1034" s="193"/>
      <c r="UDK1034" s="193"/>
      <c r="UDL1034" s="193"/>
      <c r="UDM1034" s="193"/>
      <c r="UDN1034" s="193"/>
      <c r="UDO1034" s="193"/>
      <c r="UDP1034" s="193"/>
      <c r="UDQ1034" s="193"/>
      <c r="UDR1034" s="193"/>
      <c r="UDS1034" s="193"/>
      <c r="UDT1034" s="193"/>
      <c r="UDU1034" s="193"/>
      <c r="UDV1034" s="193"/>
      <c r="UDW1034" s="193"/>
      <c r="UDX1034" s="193"/>
      <c r="UDY1034" s="193"/>
      <c r="UDZ1034" s="193"/>
      <c r="UEA1034" s="193"/>
      <c r="UEB1034" s="193"/>
      <c r="UEC1034" s="193"/>
      <c r="UED1034" s="193"/>
      <c r="UEE1034" s="193"/>
      <c r="UEF1034" s="193"/>
      <c r="UEG1034" s="193"/>
      <c r="UEH1034" s="193"/>
      <c r="UEI1034" s="193"/>
      <c r="UEJ1034" s="193"/>
      <c r="UEK1034" s="193"/>
      <c r="UEL1034" s="193"/>
      <c r="UEM1034" s="193"/>
      <c r="UEN1034" s="193"/>
      <c r="UEO1034" s="193"/>
      <c r="UEP1034" s="193"/>
      <c r="UEQ1034" s="193"/>
      <c r="UER1034" s="193"/>
      <c r="UES1034" s="193"/>
      <c r="UET1034" s="193"/>
      <c r="UEU1034" s="193"/>
      <c r="UEV1034" s="193"/>
      <c r="UEW1034" s="193"/>
      <c r="UEX1034" s="193"/>
      <c r="UEY1034" s="193"/>
      <c r="UEZ1034" s="193"/>
      <c r="UFA1034" s="193"/>
      <c r="UFB1034" s="193"/>
      <c r="UFC1034" s="193"/>
      <c r="UFD1034" s="193"/>
      <c r="UFE1034" s="193"/>
      <c r="UFF1034" s="193"/>
      <c r="UFG1034" s="193"/>
      <c r="UFH1034" s="193"/>
      <c r="UFI1034" s="193"/>
      <c r="UFJ1034" s="193"/>
      <c r="UFK1034" s="193"/>
      <c r="UFL1034" s="193"/>
      <c r="UFM1034" s="193"/>
      <c r="UFN1034" s="193"/>
      <c r="UFO1034" s="193"/>
      <c r="UFP1034" s="193"/>
      <c r="UFQ1034" s="193"/>
      <c r="UFR1034" s="193"/>
      <c r="UFS1034" s="193"/>
      <c r="UFT1034" s="193"/>
      <c r="UFU1034" s="193"/>
      <c r="UFV1034" s="193"/>
      <c r="UFW1034" s="193"/>
      <c r="UFX1034" s="193"/>
      <c r="UFY1034" s="193"/>
      <c r="UFZ1034" s="193"/>
      <c r="UGA1034" s="193"/>
      <c r="UGB1034" s="193"/>
      <c r="UGC1034" s="193"/>
      <c r="UGD1034" s="193"/>
      <c r="UGE1034" s="193"/>
      <c r="UGF1034" s="193"/>
      <c r="UGG1034" s="193"/>
      <c r="UGH1034" s="193"/>
      <c r="UGI1034" s="193"/>
      <c r="UGJ1034" s="193"/>
      <c r="UGK1034" s="193"/>
      <c r="UGL1034" s="193"/>
      <c r="UGM1034" s="193"/>
      <c r="UGN1034" s="193"/>
      <c r="UGO1034" s="193"/>
      <c r="UGP1034" s="193"/>
      <c r="UGQ1034" s="193"/>
      <c r="UGR1034" s="193"/>
      <c r="UGS1034" s="193"/>
      <c r="UGT1034" s="193"/>
      <c r="UGU1034" s="193"/>
      <c r="UGV1034" s="193"/>
      <c r="UGW1034" s="193"/>
      <c r="UGX1034" s="193"/>
      <c r="UGY1034" s="193"/>
      <c r="UGZ1034" s="193"/>
      <c r="UHA1034" s="193"/>
      <c r="UHB1034" s="193"/>
      <c r="UHC1034" s="193"/>
      <c r="UHD1034" s="193"/>
      <c r="UHE1034" s="193"/>
      <c r="UHF1034" s="193"/>
      <c r="UHG1034" s="193"/>
      <c r="UHH1034" s="193"/>
      <c r="UHI1034" s="193"/>
      <c r="UHJ1034" s="193"/>
      <c r="UHK1034" s="193"/>
      <c r="UHL1034" s="193"/>
      <c r="UHM1034" s="193"/>
      <c r="UHN1034" s="193"/>
      <c r="UHO1034" s="193"/>
      <c r="UHP1034" s="193"/>
      <c r="UHQ1034" s="193"/>
      <c r="UHR1034" s="193"/>
      <c r="UHS1034" s="193"/>
      <c r="UHT1034" s="193"/>
      <c r="UHU1034" s="193"/>
      <c r="UHV1034" s="193"/>
      <c r="UHW1034" s="193"/>
      <c r="UHX1034" s="193"/>
      <c r="UHY1034" s="193"/>
      <c r="UHZ1034" s="193"/>
      <c r="UIA1034" s="193"/>
      <c r="UIB1034" s="193"/>
      <c r="UIC1034" s="193"/>
      <c r="UID1034" s="193"/>
      <c r="UIE1034" s="193"/>
      <c r="UIF1034" s="193"/>
      <c r="UIG1034" s="193"/>
      <c r="UIH1034" s="193"/>
      <c r="UII1034" s="193"/>
      <c r="UIJ1034" s="193"/>
      <c r="UIK1034" s="193"/>
      <c r="UIL1034" s="193"/>
      <c r="UIM1034" s="193"/>
      <c r="UIN1034" s="193"/>
      <c r="UIO1034" s="193"/>
      <c r="UIP1034" s="193"/>
      <c r="UIQ1034" s="193"/>
      <c r="UIR1034" s="193"/>
      <c r="UIS1034" s="193"/>
      <c r="UIT1034" s="193"/>
      <c r="UIU1034" s="193"/>
      <c r="UIV1034" s="193"/>
      <c r="UIW1034" s="193"/>
      <c r="UIX1034" s="193"/>
      <c r="UIY1034" s="193"/>
      <c r="UIZ1034" s="193"/>
      <c r="UJA1034" s="193"/>
      <c r="UJB1034" s="193"/>
      <c r="UJC1034" s="193"/>
      <c r="UJD1034" s="193"/>
      <c r="UJE1034" s="193"/>
      <c r="UJF1034" s="193"/>
      <c r="UJG1034" s="193"/>
      <c r="UJH1034" s="193"/>
      <c r="UJI1034" s="193"/>
      <c r="UJJ1034" s="193"/>
      <c r="UJK1034" s="193"/>
      <c r="UJL1034" s="193"/>
      <c r="UJM1034" s="193"/>
      <c r="UJN1034" s="193"/>
      <c r="UJO1034" s="193"/>
      <c r="UJP1034" s="193"/>
      <c r="UJQ1034" s="193"/>
      <c r="UJR1034" s="193"/>
      <c r="UJS1034" s="193"/>
      <c r="UJT1034" s="193"/>
      <c r="UJU1034" s="193"/>
      <c r="UJV1034" s="193"/>
      <c r="UJW1034" s="193"/>
      <c r="UJX1034" s="193"/>
      <c r="UJY1034" s="193"/>
      <c r="UJZ1034" s="193"/>
      <c r="UKA1034" s="193"/>
      <c r="UKB1034" s="193"/>
      <c r="UKC1034" s="193"/>
      <c r="UKD1034" s="193"/>
      <c r="UKE1034" s="193"/>
      <c r="UKF1034" s="193"/>
      <c r="UKG1034" s="193"/>
      <c r="UKH1034" s="193"/>
      <c r="UKI1034" s="193"/>
      <c r="UKJ1034" s="193"/>
      <c r="UKK1034" s="193"/>
      <c r="UKL1034" s="193"/>
      <c r="UKM1034" s="193"/>
      <c r="UKN1034" s="193"/>
      <c r="UKO1034" s="193"/>
      <c r="UKP1034" s="193"/>
      <c r="UKQ1034" s="193"/>
      <c r="UKR1034" s="193"/>
      <c r="UKS1034" s="193"/>
      <c r="UKT1034" s="193"/>
      <c r="UKU1034" s="193"/>
      <c r="UKV1034" s="193"/>
      <c r="UKW1034" s="193"/>
      <c r="UKX1034" s="193"/>
      <c r="UKY1034" s="193"/>
      <c r="UKZ1034" s="193"/>
      <c r="ULA1034" s="193"/>
      <c r="ULB1034" s="193"/>
      <c r="ULC1034" s="193"/>
      <c r="ULD1034" s="193"/>
      <c r="ULE1034" s="193"/>
      <c r="ULF1034" s="193"/>
      <c r="ULG1034" s="193"/>
      <c r="ULH1034" s="193"/>
      <c r="ULI1034" s="193"/>
      <c r="ULJ1034" s="193"/>
      <c r="ULK1034" s="193"/>
      <c r="ULL1034" s="193"/>
      <c r="ULM1034" s="193"/>
      <c r="ULN1034" s="193"/>
      <c r="ULO1034" s="193"/>
      <c r="ULP1034" s="193"/>
      <c r="ULQ1034" s="193"/>
      <c r="ULR1034" s="193"/>
      <c r="ULS1034" s="193"/>
      <c r="ULT1034" s="193"/>
      <c r="ULU1034" s="193"/>
      <c r="ULV1034" s="193"/>
      <c r="ULW1034" s="193"/>
      <c r="ULX1034" s="193"/>
      <c r="ULY1034" s="193"/>
      <c r="ULZ1034" s="193"/>
      <c r="UMA1034" s="193"/>
      <c r="UMB1034" s="193"/>
      <c r="UMC1034" s="193"/>
      <c r="UMD1034" s="193"/>
      <c r="UME1034" s="193"/>
      <c r="UMF1034" s="193"/>
      <c r="UMG1034" s="193"/>
      <c r="UMH1034" s="193"/>
      <c r="UMI1034" s="193"/>
      <c r="UMJ1034" s="193"/>
      <c r="UMK1034" s="193"/>
      <c r="UML1034" s="193"/>
      <c r="UMM1034" s="193"/>
      <c r="UMN1034" s="193"/>
      <c r="UMO1034" s="193"/>
      <c r="UMP1034" s="193"/>
      <c r="UMQ1034" s="193"/>
      <c r="UMR1034" s="193"/>
      <c r="UMS1034" s="193"/>
      <c r="UMT1034" s="193"/>
      <c r="UMU1034" s="193"/>
      <c r="UMV1034" s="193"/>
      <c r="UMW1034" s="193"/>
      <c r="UMX1034" s="193"/>
      <c r="UMY1034" s="193"/>
      <c r="UMZ1034" s="193"/>
      <c r="UNA1034" s="193"/>
      <c r="UNB1034" s="193"/>
      <c r="UNC1034" s="193"/>
      <c r="UND1034" s="193"/>
      <c r="UNE1034" s="193"/>
      <c r="UNF1034" s="193"/>
      <c r="UNG1034" s="193"/>
      <c r="UNH1034" s="193"/>
      <c r="UNI1034" s="193"/>
      <c r="UNJ1034" s="193"/>
      <c r="UNK1034" s="193"/>
      <c r="UNL1034" s="193"/>
      <c r="UNM1034" s="193"/>
      <c r="UNN1034" s="193"/>
      <c r="UNO1034" s="193"/>
      <c r="UNP1034" s="193"/>
      <c r="UNQ1034" s="193"/>
      <c r="UNR1034" s="193"/>
      <c r="UNS1034" s="193"/>
      <c r="UNT1034" s="193"/>
      <c r="UNU1034" s="193"/>
      <c r="UNV1034" s="193"/>
      <c r="UNW1034" s="193"/>
      <c r="UNX1034" s="193"/>
      <c r="UNY1034" s="193"/>
      <c r="UNZ1034" s="193"/>
      <c r="UOA1034" s="193"/>
      <c r="UOB1034" s="193"/>
      <c r="UOC1034" s="193"/>
      <c r="UOD1034" s="193"/>
      <c r="UOE1034" s="193"/>
      <c r="UOF1034" s="193"/>
      <c r="UOG1034" s="193"/>
      <c r="UOH1034" s="193"/>
      <c r="UOI1034" s="193"/>
      <c r="UOJ1034" s="193"/>
      <c r="UOK1034" s="193"/>
      <c r="UOL1034" s="193"/>
      <c r="UOM1034" s="193"/>
      <c r="UON1034" s="193"/>
      <c r="UOO1034" s="193"/>
      <c r="UOP1034" s="193"/>
      <c r="UOQ1034" s="193"/>
      <c r="UOR1034" s="193"/>
      <c r="UOS1034" s="193"/>
      <c r="UOT1034" s="193"/>
      <c r="UOU1034" s="193"/>
      <c r="UOV1034" s="193"/>
      <c r="UOW1034" s="193"/>
      <c r="UOX1034" s="193"/>
      <c r="UOY1034" s="193"/>
      <c r="UOZ1034" s="193"/>
      <c r="UPA1034" s="193"/>
      <c r="UPB1034" s="193"/>
      <c r="UPC1034" s="193"/>
      <c r="UPD1034" s="193"/>
      <c r="UPE1034" s="193"/>
      <c r="UPF1034" s="193"/>
      <c r="UPG1034" s="193"/>
      <c r="UPH1034" s="193"/>
      <c r="UPI1034" s="193"/>
      <c r="UPJ1034" s="193"/>
      <c r="UPK1034" s="193"/>
      <c r="UPL1034" s="193"/>
      <c r="UPM1034" s="193"/>
      <c r="UPN1034" s="193"/>
      <c r="UPO1034" s="193"/>
      <c r="UPP1034" s="193"/>
      <c r="UPQ1034" s="193"/>
      <c r="UPR1034" s="193"/>
      <c r="UPS1034" s="193"/>
      <c r="UPT1034" s="193"/>
      <c r="UPU1034" s="193"/>
      <c r="UPV1034" s="193"/>
      <c r="UPW1034" s="193"/>
      <c r="UPX1034" s="193"/>
      <c r="UPY1034" s="193"/>
      <c r="UPZ1034" s="193"/>
      <c r="UQA1034" s="193"/>
      <c r="UQB1034" s="193"/>
      <c r="UQC1034" s="193"/>
      <c r="UQD1034" s="193"/>
      <c r="UQE1034" s="193"/>
      <c r="UQF1034" s="193"/>
      <c r="UQG1034" s="193"/>
      <c r="UQH1034" s="193"/>
      <c r="UQI1034" s="193"/>
      <c r="UQJ1034" s="193"/>
      <c r="UQK1034" s="193"/>
      <c r="UQL1034" s="193"/>
      <c r="UQM1034" s="193"/>
      <c r="UQN1034" s="193"/>
      <c r="UQO1034" s="193"/>
      <c r="UQP1034" s="193"/>
      <c r="UQQ1034" s="193"/>
      <c r="UQR1034" s="193"/>
      <c r="UQS1034" s="193"/>
      <c r="UQT1034" s="193"/>
      <c r="UQU1034" s="193"/>
      <c r="UQV1034" s="193"/>
      <c r="UQW1034" s="193"/>
      <c r="UQX1034" s="193"/>
      <c r="UQY1034" s="193"/>
      <c r="UQZ1034" s="193"/>
      <c r="URA1034" s="193"/>
      <c r="URB1034" s="193"/>
      <c r="URC1034" s="193"/>
      <c r="URD1034" s="193"/>
      <c r="URE1034" s="193"/>
      <c r="URF1034" s="193"/>
      <c r="URG1034" s="193"/>
      <c r="URH1034" s="193"/>
      <c r="URI1034" s="193"/>
      <c r="URJ1034" s="193"/>
      <c r="URK1034" s="193"/>
      <c r="URL1034" s="193"/>
      <c r="URM1034" s="193"/>
      <c r="URN1034" s="193"/>
      <c r="URO1034" s="193"/>
      <c r="URP1034" s="193"/>
      <c r="URQ1034" s="193"/>
      <c r="URR1034" s="193"/>
      <c r="URS1034" s="193"/>
      <c r="URT1034" s="193"/>
      <c r="URU1034" s="193"/>
      <c r="URV1034" s="193"/>
      <c r="URW1034" s="193"/>
      <c r="URX1034" s="193"/>
      <c r="URY1034" s="193"/>
      <c r="URZ1034" s="193"/>
      <c r="USA1034" s="193"/>
      <c r="USB1034" s="193"/>
      <c r="USC1034" s="193"/>
      <c r="USD1034" s="193"/>
      <c r="USE1034" s="193"/>
      <c r="USF1034" s="193"/>
      <c r="USG1034" s="193"/>
      <c r="USH1034" s="193"/>
      <c r="USI1034" s="193"/>
      <c r="USJ1034" s="193"/>
      <c r="USK1034" s="193"/>
      <c r="USL1034" s="193"/>
      <c r="USM1034" s="193"/>
      <c r="USN1034" s="193"/>
      <c r="USO1034" s="193"/>
      <c r="USP1034" s="193"/>
      <c r="USQ1034" s="193"/>
      <c r="USR1034" s="193"/>
      <c r="USS1034" s="193"/>
      <c r="UST1034" s="193"/>
      <c r="USU1034" s="193"/>
      <c r="USV1034" s="193"/>
      <c r="USW1034" s="193"/>
      <c r="USX1034" s="193"/>
      <c r="USY1034" s="193"/>
      <c r="USZ1034" s="193"/>
      <c r="UTA1034" s="193"/>
      <c r="UTB1034" s="193"/>
      <c r="UTC1034" s="193"/>
      <c r="UTD1034" s="193"/>
      <c r="UTE1034" s="193"/>
      <c r="UTF1034" s="193"/>
      <c r="UTG1034" s="193"/>
      <c r="UTH1034" s="193"/>
      <c r="UTI1034" s="193"/>
      <c r="UTJ1034" s="193"/>
      <c r="UTK1034" s="193"/>
      <c r="UTL1034" s="193"/>
      <c r="UTM1034" s="193"/>
      <c r="UTN1034" s="193"/>
      <c r="UTO1034" s="193"/>
      <c r="UTP1034" s="193"/>
      <c r="UTQ1034" s="193"/>
      <c r="UTR1034" s="193"/>
      <c r="UTS1034" s="193"/>
      <c r="UTT1034" s="193"/>
      <c r="UTU1034" s="193"/>
      <c r="UTV1034" s="193"/>
      <c r="UTW1034" s="193"/>
      <c r="UTX1034" s="193"/>
      <c r="UTY1034" s="193"/>
      <c r="UTZ1034" s="193"/>
      <c r="UUA1034" s="193"/>
      <c r="UUB1034" s="193"/>
      <c r="UUC1034" s="193"/>
      <c r="UUD1034" s="193"/>
      <c r="UUE1034" s="193"/>
      <c r="UUF1034" s="193"/>
      <c r="UUG1034" s="193"/>
      <c r="UUH1034" s="193"/>
      <c r="UUI1034" s="193"/>
      <c r="UUJ1034" s="193"/>
      <c r="UUK1034" s="193"/>
      <c r="UUL1034" s="193"/>
      <c r="UUM1034" s="193"/>
      <c r="UUN1034" s="193"/>
      <c r="UUO1034" s="193"/>
      <c r="UUP1034" s="193"/>
      <c r="UUQ1034" s="193"/>
      <c r="UUR1034" s="193"/>
      <c r="UUS1034" s="193"/>
      <c r="UUT1034" s="193"/>
      <c r="UUU1034" s="193"/>
      <c r="UUV1034" s="193"/>
      <c r="UUW1034" s="193"/>
      <c r="UUX1034" s="193"/>
      <c r="UUY1034" s="193"/>
      <c r="UUZ1034" s="193"/>
      <c r="UVA1034" s="193"/>
      <c r="UVB1034" s="193"/>
      <c r="UVC1034" s="193"/>
      <c r="UVD1034" s="193"/>
      <c r="UVE1034" s="193"/>
      <c r="UVF1034" s="193"/>
      <c r="UVG1034" s="193"/>
      <c r="UVH1034" s="193"/>
      <c r="UVI1034" s="193"/>
      <c r="UVJ1034" s="193"/>
      <c r="UVK1034" s="193"/>
      <c r="UVL1034" s="193"/>
      <c r="UVM1034" s="193"/>
      <c r="UVN1034" s="193"/>
      <c r="UVO1034" s="193"/>
      <c r="UVP1034" s="193"/>
      <c r="UVQ1034" s="193"/>
      <c r="UVR1034" s="193"/>
      <c r="UVS1034" s="193"/>
      <c r="UVT1034" s="193"/>
      <c r="UVU1034" s="193"/>
      <c r="UVV1034" s="193"/>
      <c r="UVW1034" s="193"/>
      <c r="UVX1034" s="193"/>
      <c r="UVY1034" s="193"/>
      <c r="UVZ1034" s="193"/>
      <c r="UWA1034" s="193"/>
      <c r="UWB1034" s="193"/>
      <c r="UWC1034" s="193"/>
      <c r="UWD1034" s="193"/>
      <c r="UWE1034" s="193"/>
      <c r="UWF1034" s="193"/>
      <c r="UWG1034" s="193"/>
      <c r="UWH1034" s="193"/>
      <c r="UWI1034" s="193"/>
      <c r="UWJ1034" s="193"/>
      <c r="UWK1034" s="193"/>
      <c r="UWL1034" s="193"/>
      <c r="UWM1034" s="193"/>
      <c r="UWN1034" s="193"/>
      <c r="UWO1034" s="193"/>
      <c r="UWP1034" s="193"/>
      <c r="UWQ1034" s="193"/>
      <c r="UWR1034" s="193"/>
      <c r="UWS1034" s="193"/>
      <c r="UWT1034" s="193"/>
      <c r="UWU1034" s="193"/>
      <c r="UWV1034" s="193"/>
      <c r="UWW1034" s="193"/>
      <c r="UWX1034" s="193"/>
      <c r="UWY1034" s="193"/>
      <c r="UWZ1034" s="193"/>
      <c r="UXA1034" s="193"/>
      <c r="UXB1034" s="193"/>
      <c r="UXC1034" s="193"/>
      <c r="UXD1034" s="193"/>
      <c r="UXE1034" s="193"/>
      <c r="UXF1034" s="193"/>
      <c r="UXG1034" s="193"/>
      <c r="UXH1034" s="193"/>
      <c r="UXI1034" s="193"/>
      <c r="UXJ1034" s="193"/>
      <c r="UXK1034" s="193"/>
      <c r="UXL1034" s="193"/>
      <c r="UXM1034" s="193"/>
      <c r="UXN1034" s="193"/>
      <c r="UXO1034" s="193"/>
      <c r="UXP1034" s="193"/>
      <c r="UXQ1034" s="193"/>
      <c r="UXR1034" s="193"/>
      <c r="UXS1034" s="193"/>
      <c r="UXT1034" s="193"/>
      <c r="UXU1034" s="193"/>
      <c r="UXV1034" s="193"/>
      <c r="UXW1034" s="193"/>
      <c r="UXX1034" s="193"/>
      <c r="UXY1034" s="193"/>
      <c r="UXZ1034" s="193"/>
      <c r="UYA1034" s="193"/>
      <c r="UYB1034" s="193"/>
      <c r="UYC1034" s="193"/>
      <c r="UYD1034" s="193"/>
      <c r="UYE1034" s="193"/>
      <c r="UYF1034" s="193"/>
      <c r="UYG1034" s="193"/>
      <c r="UYH1034" s="193"/>
      <c r="UYI1034" s="193"/>
      <c r="UYJ1034" s="193"/>
      <c r="UYK1034" s="193"/>
      <c r="UYL1034" s="193"/>
      <c r="UYM1034" s="193"/>
      <c r="UYN1034" s="193"/>
      <c r="UYO1034" s="193"/>
      <c r="UYP1034" s="193"/>
      <c r="UYQ1034" s="193"/>
      <c r="UYR1034" s="193"/>
      <c r="UYS1034" s="193"/>
      <c r="UYT1034" s="193"/>
      <c r="UYU1034" s="193"/>
      <c r="UYV1034" s="193"/>
      <c r="UYW1034" s="193"/>
      <c r="UYX1034" s="193"/>
      <c r="UYY1034" s="193"/>
      <c r="UYZ1034" s="193"/>
      <c r="UZA1034" s="193"/>
      <c r="UZB1034" s="193"/>
      <c r="UZC1034" s="193"/>
      <c r="UZD1034" s="193"/>
      <c r="UZE1034" s="193"/>
      <c r="UZF1034" s="193"/>
      <c r="UZG1034" s="193"/>
      <c r="UZH1034" s="193"/>
      <c r="UZI1034" s="193"/>
      <c r="UZJ1034" s="193"/>
      <c r="UZK1034" s="193"/>
      <c r="UZL1034" s="193"/>
      <c r="UZM1034" s="193"/>
      <c r="UZN1034" s="193"/>
      <c r="UZO1034" s="193"/>
      <c r="UZP1034" s="193"/>
      <c r="UZQ1034" s="193"/>
      <c r="UZR1034" s="193"/>
      <c r="UZS1034" s="193"/>
      <c r="UZT1034" s="193"/>
      <c r="UZU1034" s="193"/>
      <c r="UZV1034" s="193"/>
      <c r="UZW1034" s="193"/>
      <c r="UZX1034" s="193"/>
      <c r="UZY1034" s="193"/>
      <c r="UZZ1034" s="193"/>
      <c r="VAA1034" s="193"/>
      <c r="VAB1034" s="193"/>
      <c r="VAC1034" s="193"/>
      <c r="VAD1034" s="193"/>
      <c r="VAE1034" s="193"/>
      <c r="VAF1034" s="193"/>
      <c r="VAG1034" s="193"/>
      <c r="VAH1034" s="193"/>
      <c r="VAI1034" s="193"/>
      <c r="VAJ1034" s="193"/>
      <c r="VAK1034" s="193"/>
      <c r="VAL1034" s="193"/>
      <c r="VAM1034" s="193"/>
      <c r="VAN1034" s="193"/>
      <c r="VAO1034" s="193"/>
      <c r="VAP1034" s="193"/>
      <c r="VAQ1034" s="193"/>
      <c r="VAR1034" s="193"/>
      <c r="VAS1034" s="193"/>
      <c r="VAT1034" s="193"/>
      <c r="VAU1034" s="193"/>
      <c r="VAV1034" s="193"/>
      <c r="VAW1034" s="193"/>
      <c r="VAX1034" s="193"/>
      <c r="VAY1034" s="193"/>
      <c r="VAZ1034" s="193"/>
      <c r="VBA1034" s="193"/>
      <c r="VBB1034" s="193"/>
      <c r="VBC1034" s="193"/>
      <c r="VBD1034" s="193"/>
      <c r="VBE1034" s="193"/>
      <c r="VBF1034" s="193"/>
      <c r="VBG1034" s="193"/>
      <c r="VBH1034" s="193"/>
      <c r="VBI1034" s="193"/>
      <c r="VBJ1034" s="193"/>
      <c r="VBK1034" s="193"/>
      <c r="VBL1034" s="193"/>
      <c r="VBM1034" s="193"/>
      <c r="VBN1034" s="193"/>
      <c r="VBO1034" s="193"/>
      <c r="VBP1034" s="193"/>
      <c r="VBQ1034" s="193"/>
      <c r="VBR1034" s="193"/>
      <c r="VBS1034" s="193"/>
      <c r="VBT1034" s="193"/>
      <c r="VBU1034" s="193"/>
      <c r="VBV1034" s="193"/>
      <c r="VBW1034" s="193"/>
      <c r="VBX1034" s="193"/>
      <c r="VBY1034" s="193"/>
      <c r="VBZ1034" s="193"/>
      <c r="VCA1034" s="193"/>
      <c r="VCB1034" s="193"/>
      <c r="VCC1034" s="193"/>
      <c r="VCD1034" s="193"/>
      <c r="VCE1034" s="193"/>
      <c r="VCF1034" s="193"/>
      <c r="VCG1034" s="193"/>
      <c r="VCH1034" s="193"/>
      <c r="VCI1034" s="193"/>
      <c r="VCJ1034" s="193"/>
      <c r="VCK1034" s="193"/>
      <c r="VCL1034" s="193"/>
      <c r="VCM1034" s="193"/>
      <c r="VCN1034" s="193"/>
      <c r="VCO1034" s="193"/>
      <c r="VCP1034" s="193"/>
      <c r="VCQ1034" s="193"/>
      <c r="VCR1034" s="193"/>
      <c r="VCS1034" s="193"/>
      <c r="VCT1034" s="193"/>
      <c r="VCU1034" s="193"/>
      <c r="VCV1034" s="193"/>
      <c r="VCW1034" s="193"/>
      <c r="VCX1034" s="193"/>
      <c r="VCY1034" s="193"/>
      <c r="VCZ1034" s="193"/>
      <c r="VDA1034" s="193"/>
      <c r="VDB1034" s="193"/>
      <c r="VDC1034" s="193"/>
      <c r="VDD1034" s="193"/>
      <c r="VDE1034" s="193"/>
      <c r="VDF1034" s="193"/>
      <c r="VDG1034" s="193"/>
      <c r="VDH1034" s="193"/>
      <c r="VDI1034" s="193"/>
      <c r="VDJ1034" s="193"/>
      <c r="VDK1034" s="193"/>
      <c r="VDL1034" s="193"/>
      <c r="VDM1034" s="193"/>
      <c r="VDN1034" s="193"/>
      <c r="VDO1034" s="193"/>
      <c r="VDP1034" s="193"/>
      <c r="VDQ1034" s="193"/>
      <c r="VDR1034" s="193"/>
      <c r="VDS1034" s="193"/>
      <c r="VDT1034" s="193"/>
      <c r="VDU1034" s="193"/>
      <c r="VDV1034" s="193"/>
      <c r="VDW1034" s="193"/>
      <c r="VDX1034" s="193"/>
      <c r="VDY1034" s="193"/>
      <c r="VDZ1034" s="193"/>
      <c r="VEA1034" s="193"/>
      <c r="VEB1034" s="193"/>
      <c r="VEC1034" s="193"/>
      <c r="VED1034" s="193"/>
      <c r="VEE1034" s="193"/>
      <c r="VEF1034" s="193"/>
      <c r="VEG1034" s="193"/>
      <c r="VEH1034" s="193"/>
      <c r="VEI1034" s="193"/>
      <c r="VEJ1034" s="193"/>
      <c r="VEK1034" s="193"/>
      <c r="VEL1034" s="193"/>
      <c r="VEM1034" s="193"/>
      <c r="VEN1034" s="193"/>
      <c r="VEO1034" s="193"/>
      <c r="VEP1034" s="193"/>
      <c r="VEQ1034" s="193"/>
      <c r="VER1034" s="193"/>
      <c r="VES1034" s="193"/>
      <c r="VET1034" s="193"/>
      <c r="VEU1034" s="193"/>
      <c r="VEV1034" s="193"/>
      <c r="VEW1034" s="193"/>
      <c r="VEX1034" s="193"/>
      <c r="VEY1034" s="193"/>
      <c r="VEZ1034" s="193"/>
      <c r="VFA1034" s="193"/>
      <c r="VFB1034" s="193"/>
      <c r="VFC1034" s="193"/>
      <c r="VFD1034" s="193"/>
      <c r="VFE1034" s="193"/>
      <c r="VFF1034" s="193"/>
      <c r="VFG1034" s="193"/>
      <c r="VFH1034" s="193"/>
      <c r="VFI1034" s="193"/>
      <c r="VFJ1034" s="193"/>
      <c r="VFK1034" s="193"/>
      <c r="VFL1034" s="193"/>
      <c r="VFM1034" s="193"/>
      <c r="VFN1034" s="193"/>
      <c r="VFO1034" s="193"/>
      <c r="VFP1034" s="193"/>
      <c r="VFQ1034" s="193"/>
      <c r="VFR1034" s="193"/>
      <c r="VFS1034" s="193"/>
      <c r="VFT1034" s="193"/>
      <c r="VFU1034" s="193"/>
      <c r="VFV1034" s="193"/>
      <c r="VFW1034" s="193"/>
      <c r="VFX1034" s="193"/>
      <c r="VFY1034" s="193"/>
      <c r="VFZ1034" s="193"/>
      <c r="VGA1034" s="193"/>
      <c r="VGB1034" s="193"/>
      <c r="VGC1034" s="193"/>
      <c r="VGD1034" s="193"/>
      <c r="VGE1034" s="193"/>
      <c r="VGF1034" s="193"/>
      <c r="VGG1034" s="193"/>
      <c r="VGH1034" s="193"/>
      <c r="VGI1034" s="193"/>
      <c r="VGJ1034" s="193"/>
      <c r="VGK1034" s="193"/>
      <c r="VGL1034" s="193"/>
      <c r="VGM1034" s="193"/>
      <c r="VGN1034" s="193"/>
      <c r="VGO1034" s="193"/>
      <c r="VGP1034" s="193"/>
      <c r="VGQ1034" s="193"/>
      <c r="VGR1034" s="193"/>
      <c r="VGS1034" s="193"/>
      <c r="VGT1034" s="193"/>
      <c r="VGU1034" s="193"/>
      <c r="VGV1034" s="193"/>
      <c r="VGW1034" s="193"/>
      <c r="VGX1034" s="193"/>
      <c r="VGY1034" s="193"/>
      <c r="VGZ1034" s="193"/>
      <c r="VHA1034" s="193"/>
      <c r="VHB1034" s="193"/>
      <c r="VHC1034" s="193"/>
      <c r="VHD1034" s="193"/>
      <c r="VHE1034" s="193"/>
      <c r="VHF1034" s="193"/>
      <c r="VHG1034" s="193"/>
      <c r="VHH1034" s="193"/>
      <c r="VHI1034" s="193"/>
      <c r="VHJ1034" s="193"/>
      <c r="VHK1034" s="193"/>
      <c r="VHL1034" s="193"/>
      <c r="VHM1034" s="193"/>
      <c r="VHN1034" s="193"/>
      <c r="VHO1034" s="193"/>
      <c r="VHP1034" s="193"/>
      <c r="VHQ1034" s="193"/>
      <c r="VHR1034" s="193"/>
      <c r="VHS1034" s="193"/>
      <c r="VHT1034" s="193"/>
      <c r="VHU1034" s="193"/>
      <c r="VHV1034" s="193"/>
      <c r="VHW1034" s="193"/>
      <c r="VHX1034" s="193"/>
      <c r="VHY1034" s="193"/>
      <c r="VHZ1034" s="193"/>
      <c r="VIA1034" s="193"/>
      <c r="VIB1034" s="193"/>
      <c r="VIC1034" s="193"/>
      <c r="VID1034" s="193"/>
      <c r="VIE1034" s="193"/>
      <c r="VIF1034" s="193"/>
      <c r="VIG1034" s="193"/>
      <c r="VIH1034" s="193"/>
      <c r="VII1034" s="193"/>
      <c r="VIJ1034" s="193"/>
      <c r="VIK1034" s="193"/>
      <c r="VIL1034" s="193"/>
      <c r="VIM1034" s="193"/>
      <c r="VIN1034" s="193"/>
      <c r="VIO1034" s="193"/>
      <c r="VIP1034" s="193"/>
      <c r="VIQ1034" s="193"/>
      <c r="VIR1034" s="193"/>
      <c r="VIS1034" s="193"/>
      <c r="VIT1034" s="193"/>
      <c r="VIU1034" s="193"/>
      <c r="VIV1034" s="193"/>
      <c r="VIW1034" s="193"/>
      <c r="VIX1034" s="193"/>
      <c r="VIY1034" s="193"/>
      <c r="VIZ1034" s="193"/>
      <c r="VJA1034" s="193"/>
      <c r="VJB1034" s="193"/>
      <c r="VJC1034" s="193"/>
      <c r="VJD1034" s="193"/>
      <c r="VJE1034" s="193"/>
      <c r="VJF1034" s="193"/>
      <c r="VJG1034" s="193"/>
      <c r="VJH1034" s="193"/>
      <c r="VJI1034" s="193"/>
      <c r="VJJ1034" s="193"/>
      <c r="VJK1034" s="193"/>
      <c r="VJL1034" s="193"/>
      <c r="VJM1034" s="193"/>
      <c r="VJN1034" s="193"/>
      <c r="VJO1034" s="193"/>
      <c r="VJP1034" s="193"/>
      <c r="VJQ1034" s="193"/>
      <c r="VJR1034" s="193"/>
      <c r="VJS1034" s="193"/>
      <c r="VJT1034" s="193"/>
      <c r="VJU1034" s="193"/>
      <c r="VJV1034" s="193"/>
      <c r="VJW1034" s="193"/>
      <c r="VJX1034" s="193"/>
      <c r="VJY1034" s="193"/>
      <c r="VJZ1034" s="193"/>
      <c r="VKA1034" s="193"/>
      <c r="VKB1034" s="193"/>
      <c r="VKC1034" s="193"/>
      <c r="VKD1034" s="193"/>
      <c r="VKE1034" s="193"/>
      <c r="VKF1034" s="193"/>
      <c r="VKG1034" s="193"/>
      <c r="VKH1034" s="193"/>
      <c r="VKI1034" s="193"/>
      <c r="VKJ1034" s="193"/>
      <c r="VKK1034" s="193"/>
      <c r="VKL1034" s="193"/>
      <c r="VKM1034" s="193"/>
      <c r="VKN1034" s="193"/>
      <c r="VKO1034" s="193"/>
      <c r="VKP1034" s="193"/>
      <c r="VKQ1034" s="193"/>
      <c r="VKR1034" s="193"/>
      <c r="VKS1034" s="193"/>
      <c r="VKT1034" s="193"/>
      <c r="VKU1034" s="193"/>
      <c r="VKV1034" s="193"/>
      <c r="VKW1034" s="193"/>
      <c r="VKX1034" s="193"/>
      <c r="VKY1034" s="193"/>
      <c r="VKZ1034" s="193"/>
      <c r="VLA1034" s="193"/>
      <c r="VLB1034" s="193"/>
      <c r="VLC1034" s="193"/>
      <c r="VLD1034" s="193"/>
      <c r="VLE1034" s="193"/>
      <c r="VLF1034" s="193"/>
      <c r="VLG1034" s="193"/>
      <c r="VLH1034" s="193"/>
      <c r="VLI1034" s="193"/>
      <c r="VLJ1034" s="193"/>
      <c r="VLK1034" s="193"/>
      <c r="VLL1034" s="193"/>
      <c r="VLM1034" s="193"/>
      <c r="VLN1034" s="193"/>
      <c r="VLO1034" s="193"/>
      <c r="VLP1034" s="193"/>
      <c r="VLQ1034" s="193"/>
      <c r="VLR1034" s="193"/>
      <c r="VLS1034" s="193"/>
      <c r="VLT1034" s="193"/>
      <c r="VLU1034" s="193"/>
      <c r="VLV1034" s="193"/>
      <c r="VLW1034" s="193"/>
      <c r="VLX1034" s="193"/>
      <c r="VLY1034" s="193"/>
      <c r="VLZ1034" s="193"/>
      <c r="VMA1034" s="193"/>
      <c r="VMB1034" s="193"/>
      <c r="VMC1034" s="193"/>
      <c r="VMD1034" s="193"/>
      <c r="VME1034" s="193"/>
      <c r="VMF1034" s="193"/>
      <c r="VMG1034" s="193"/>
      <c r="VMH1034" s="193"/>
      <c r="VMI1034" s="193"/>
      <c r="VMJ1034" s="193"/>
      <c r="VMK1034" s="193"/>
      <c r="VML1034" s="193"/>
      <c r="VMM1034" s="193"/>
      <c r="VMN1034" s="193"/>
      <c r="VMO1034" s="193"/>
      <c r="VMP1034" s="193"/>
      <c r="VMQ1034" s="193"/>
      <c r="VMR1034" s="193"/>
      <c r="VMS1034" s="193"/>
      <c r="VMT1034" s="193"/>
      <c r="VMU1034" s="193"/>
      <c r="VMV1034" s="193"/>
      <c r="VMW1034" s="193"/>
      <c r="VMX1034" s="193"/>
      <c r="VMY1034" s="193"/>
      <c r="VMZ1034" s="193"/>
      <c r="VNA1034" s="193"/>
      <c r="VNB1034" s="193"/>
      <c r="VNC1034" s="193"/>
      <c r="VND1034" s="193"/>
      <c r="VNE1034" s="193"/>
      <c r="VNF1034" s="193"/>
      <c r="VNG1034" s="193"/>
      <c r="VNH1034" s="193"/>
      <c r="VNI1034" s="193"/>
      <c r="VNJ1034" s="193"/>
      <c r="VNK1034" s="193"/>
      <c r="VNL1034" s="193"/>
      <c r="VNM1034" s="193"/>
      <c r="VNN1034" s="193"/>
      <c r="VNO1034" s="193"/>
      <c r="VNP1034" s="193"/>
      <c r="VNQ1034" s="193"/>
      <c r="VNR1034" s="193"/>
      <c r="VNS1034" s="193"/>
      <c r="VNT1034" s="193"/>
      <c r="VNU1034" s="193"/>
      <c r="VNV1034" s="193"/>
      <c r="VNW1034" s="193"/>
      <c r="VNX1034" s="193"/>
      <c r="VNY1034" s="193"/>
      <c r="VNZ1034" s="193"/>
      <c r="VOA1034" s="193"/>
      <c r="VOB1034" s="193"/>
      <c r="VOC1034" s="193"/>
      <c r="VOD1034" s="193"/>
      <c r="VOE1034" s="193"/>
      <c r="VOF1034" s="193"/>
      <c r="VOG1034" s="193"/>
      <c r="VOH1034" s="193"/>
      <c r="VOI1034" s="193"/>
      <c r="VOJ1034" s="193"/>
      <c r="VOK1034" s="193"/>
      <c r="VOL1034" s="193"/>
      <c r="VOM1034" s="193"/>
      <c r="VON1034" s="193"/>
      <c r="VOO1034" s="193"/>
      <c r="VOP1034" s="193"/>
      <c r="VOQ1034" s="193"/>
      <c r="VOR1034" s="193"/>
      <c r="VOS1034" s="193"/>
      <c r="VOT1034" s="193"/>
      <c r="VOU1034" s="193"/>
      <c r="VOV1034" s="193"/>
      <c r="VOW1034" s="193"/>
      <c r="VOX1034" s="193"/>
      <c r="VOY1034" s="193"/>
      <c r="VOZ1034" s="193"/>
      <c r="VPA1034" s="193"/>
      <c r="VPB1034" s="193"/>
      <c r="VPC1034" s="193"/>
      <c r="VPD1034" s="193"/>
      <c r="VPE1034" s="193"/>
      <c r="VPF1034" s="193"/>
      <c r="VPG1034" s="193"/>
      <c r="VPH1034" s="193"/>
      <c r="VPI1034" s="193"/>
      <c r="VPJ1034" s="193"/>
      <c r="VPK1034" s="193"/>
      <c r="VPL1034" s="193"/>
      <c r="VPM1034" s="193"/>
      <c r="VPN1034" s="193"/>
      <c r="VPO1034" s="193"/>
      <c r="VPP1034" s="193"/>
      <c r="VPQ1034" s="193"/>
      <c r="VPR1034" s="193"/>
      <c r="VPS1034" s="193"/>
      <c r="VPT1034" s="193"/>
      <c r="VPU1034" s="193"/>
      <c r="VPV1034" s="193"/>
      <c r="VPW1034" s="193"/>
      <c r="VPX1034" s="193"/>
      <c r="VPY1034" s="193"/>
      <c r="VPZ1034" s="193"/>
      <c r="VQA1034" s="193"/>
      <c r="VQB1034" s="193"/>
      <c r="VQC1034" s="193"/>
      <c r="VQD1034" s="193"/>
      <c r="VQE1034" s="193"/>
      <c r="VQF1034" s="193"/>
      <c r="VQG1034" s="193"/>
      <c r="VQH1034" s="193"/>
      <c r="VQI1034" s="193"/>
      <c r="VQJ1034" s="193"/>
      <c r="VQK1034" s="193"/>
      <c r="VQL1034" s="193"/>
      <c r="VQM1034" s="193"/>
      <c r="VQN1034" s="193"/>
      <c r="VQO1034" s="193"/>
      <c r="VQP1034" s="193"/>
      <c r="VQQ1034" s="193"/>
      <c r="VQR1034" s="193"/>
      <c r="VQS1034" s="193"/>
      <c r="VQT1034" s="193"/>
      <c r="VQU1034" s="193"/>
      <c r="VQV1034" s="193"/>
      <c r="VQW1034" s="193"/>
      <c r="VQX1034" s="193"/>
      <c r="VQY1034" s="193"/>
      <c r="VQZ1034" s="193"/>
      <c r="VRA1034" s="193"/>
      <c r="VRB1034" s="193"/>
      <c r="VRC1034" s="193"/>
      <c r="VRD1034" s="193"/>
      <c r="VRE1034" s="193"/>
      <c r="VRF1034" s="193"/>
      <c r="VRG1034" s="193"/>
      <c r="VRH1034" s="193"/>
      <c r="VRI1034" s="193"/>
      <c r="VRJ1034" s="193"/>
      <c r="VRK1034" s="193"/>
      <c r="VRL1034" s="193"/>
      <c r="VRM1034" s="193"/>
      <c r="VRN1034" s="193"/>
      <c r="VRO1034" s="193"/>
      <c r="VRP1034" s="193"/>
      <c r="VRQ1034" s="193"/>
      <c r="VRR1034" s="193"/>
      <c r="VRS1034" s="193"/>
      <c r="VRT1034" s="193"/>
      <c r="VRU1034" s="193"/>
      <c r="VRV1034" s="193"/>
      <c r="VRW1034" s="193"/>
      <c r="VRX1034" s="193"/>
      <c r="VRY1034" s="193"/>
      <c r="VRZ1034" s="193"/>
      <c r="VSA1034" s="193"/>
      <c r="VSB1034" s="193"/>
      <c r="VSC1034" s="193"/>
      <c r="VSD1034" s="193"/>
      <c r="VSE1034" s="193"/>
      <c r="VSF1034" s="193"/>
      <c r="VSG1034" s="193"/>
      <c r="VSH1034" s="193"/>
      <c r="VSI1034" s="193"/>
      <c r="VSJ1034" s="193"/>
      <c r="VSK1034" s="193"/>
      <c r="VSL1034" s="193"/>
      <c r="VSM1034" s="193"/>
      <c r="VSN1034" s="193"/>
      <c r="VSO1034" s="193"/>
      <c r="VSP1034" s="193"/>
      <c r="VSQ1034" s="193"/>
      <c r="VSR1034" s="193"/>
      <c r="VSS1034" s="193"/>
      <c r="VST1034" s="193"/>
      <c r="VSU1034" s="193"/>
      <c r="VSV1034" s="193"/>
      <c r="VSW1034" s="193"/>
      <c r="VSX1034" s="193"/>
      <c r="VSY1034" s="193"/>
      <c r="VSZ1034" s="193"/>
      <c r="VTA1034" s="193"/>
      <c r="VTB1034" s="193"/>
      <c r="VTC1034" s="193"/>
      <c r="VTD1034" s="193"/>
      <c r="VTE1034" s="193"/>
      <c r="VTF1034" s="193"/>
      <c r="VTG1034" s="193"/>
      <c r="VTH1034" s="193"/>
      <c r="VTI1034" s="193"/>
      <c r="VTJ1034" s="193"/>
      <c r="VTK1034" s="193"/>
      <c r="VTL1034" s="193"/>
      <c r="VTM1034" s="193"/>
      <c r="VTN1034" s="193"/>
      <c r="VTO1034" s="193"/>
      <c r="VTP1034" s="193"/>
      <c r="VTQ1034" s="193"/>
      <c r="VTR1034" s="193"/>
      <c r="VTS1034" s="193"/>
      <c r="VTT1034" s="193"/>
      <c r="VTU1034" s="193"/>
      <c r="VTV1034" s="193"/>
      <c r="VTW1034" s="193"/>
      <c r="VTX1034" s="193"/>
      <c r="VTY1034" s="193"/>
      <c r="VTZ1034" s="193"/>
      <c r="VUA1034" s="193"/>
      <c r="VUB1034" s="193"/>
      <c r="VUC1034" s="193"/>
      <c r="VUD1034" s="193"/>
      <c r="VUE1034" s="193"/>
      <c r="VUF1034" s="193"/>
      <c r="VUG1034" s="193"/>
      <c r="VUH1034" s="193"/>
      <c r="VUI1034" s="193"/>
      <c r="VUJ1034" s="193"/>
      <c r="VUK1034" s="193"/>
      <c r="VUL1034" s="193"/>
      <c r="VUM1034" s="193"/>
      <c r="VUN1034" s="193"/>
      <c r="VUO1034" s="193"/>
      <c r="VUP1034" s="193"/>
      <c r="VUQ1034" s="193"/>
      <c r="VUR1034" s="193"/>
      <c r="VUS1034" s="193"/>
      <c r="VUT1034" s="193"/>
      <c r="VUU1034" s="193"/>
      <c r="VUV1034" s="193"/>
      <c r="VUW1034" s="193"/>
      <c r="VUX1034" s="193"/>
      <c r="VUY1034" s="193"/>
      <c r="VUZ1034" s="193"/>
      <c r="VVA1034" s="193"/>
      <c r="VVB1034" s="193"/>
      <c r="VVC1034" s="193"/>
      <c r="VVD1034" s="193"/>
      <c r="VVE1034" s="193"/>
      <c r="VVF1034" s="193"/>
      <c r="VVG1034" s="193"/>
      <c r="VVH1034" s="193"/>
      <c r="VVI1034" s="193"/>
      <c r="VVJ1034" s="193"/>
      <c r="VVK1034" s="193"/>
      <c r="VVL1034" s="193"/>
      <c r="VVM1034" s="193"/>
      <c r="VVN1034" s="193"/>
      <c r="VVO1034" s="193"/>
      <c r="VVP1034" s="193"/>
      <c r="VVQ1034" s="193"/>
      <c r="VVR1034" s="193"/>
      <c r="VVS1034" s="193"/>
      <c r="VVT1034" s="193"/>
      <c r="VVU1034" s="193"/>
      <c r="VVV1034" s="193"/>
      <c r="VVW1034" s="193"/>
      <c r="VVX1034" s="193"/>
      <c r="VVY1034" s="193"/>
      <c r="VVZ1034" s="193"/>
      <c r="VWA1034" s="193"/>
      <c r="VWB1034" s="193"/>
      <c r="VWC1034" s="193"/>
      <c r="VWD1034" s="193"/>
      <c r="VWE1034" s="193"/>
      <c r="VWF1034" s="193"/>
      <c r="VWG1034" s="193"/>
      <c r="VWH1034" s="193"/>
      <c r="VWI1034" s="193"/>
      <c r="VWJ1034" s="193"/>
      <c r="VWK1034" s="193"/>
      <c r="VWL1034" s="193"/>
      <c r="VWM1034" s="193"/>
      <c r="VWN1034" s="193"/>
      <c r="VWO1034" s="193"/>
      <c r="VWP1034" s="193"/>
      <c r="VWQ1034" s="193"/>
      <c r="VWR1034" s="193"/>
      <c r="VWS1034" s="193"/>
      <c r="VWT1034" s="193"/>
      <c r="VWU1034" s="193"/>
      <c r="VWV1034" s="193"/>
      <c r="VWW1034" s="193"/>
      <c r="VWX1034" s="193"/>
      <c r="VWY1034" s="193"/>
      <c r="VWZ1034" s="193"/>
      <c r="VXA1034" s="193"/>
      <c r="VXB1034" s="193"/>
      <c r="VXC1034" s="193"/>
      <c r="VXD1034" s="193"/>
      <c r="VXE1034" s="193"/>
      <c r="VXF1034" s="193"/>
      <c r="VXG1034" s="193"/>
      <c r="VXH1034" s="193"/>
      <c r="VXI1034" s="193"/>
      <c r="VXJ1034" s="193"/>
      <c r="VXK1034" s="193"/>
      <c r="VXL1034" s="193"/>
      <c r="VXM1034" s="193"/>
      <c r="VXN1034" s="193"/>
      <c r="VXO1034" s="193"/>
      <c r="VXP1034" s="193"/>
      <c r="VXQ1034" s="193"/>
      <c r="VXR1034" s="193"/>
      <c r="VXS1034" s="193"/>
      <c r="VXT1034" s="193"/>
      <c r="VXU1034" s="193"/>
      <c r="VXV1034" s="193"/>
      <c r="VXW1034" s="193"/>
      <c r="VXX1034" s="193"/>
      <c r="VXY1034" s="193"/>
      <c r="VXZ1034" s="193"/>
      <c r="VYA1034" s="193"/>
      <c r="VYB1034" s="193"/>
      <c r="VYC1034" s="193"/>
      <c r="VYD1034" s="193"/>
      <c r="VYE1034" s="193"/>
      <c r="VYF1034" s="193"/>
      <c r="VYG1034" s="193"/>
      <c r="VYH1034" s="193"/>
      <c r="VYI1034" s="193"/>
      <c r="VYJ1034" s="193"/>
      <c r="VYK1034" s="193"/>
      <c r="VYL1034" s="193"/>
      <c r="VYM1034" s="193"/>
      <c r="VYN1034" s="193"/>
      <c r="VYO1034" s="193"/>
      <c r="VYP1034" s="193"/>
      <c r="VYQ1034" s="193"/>
      <c r="VYR1034" s="193"/>
      <c r="VYS1034" s="193"/>
      <c r="VYT1034" s="193"/>
      <c r="VYU1034" s="193"/>
      <c r="VYV1034" s="193"/>
      <c r="VYW1034" s="193"/>
      <c r="VYX1034" s="193"/>
      <c r="VYY1034" s="193"/>
      <c r="VYZ1034" s="193"/>
      <c r="VZA1034" s="193"/>
      <c r="VZB1034" s="193"/>
      <c r="VZC1034" s="193"/>
      <c r="VZD1034" s="193"/>
      <c r="VZE1034" s="193"/>
      <c r="VZF1034" s="193"/>
      <c r="VZG1034" s="193"/>
      <c r="VZH1034" s="193"/>
      <c r="VZI1034" s="193"/>
      <c r="VZJ1034" s="193"/>
      <c r="VZK1034" s="193"/>
      <c r="VZL1034" s="193"/>
      <c r="VZM1034" s="193"/>
      <c r="VZN1034" s="193"/>
      <c r="VZO1034" s="193"/>
      <c r="VZP1034" s="193"/>
      <c r="VZQ1034" s="193"/>
      <c r="VZR1034" s="193"/>
      <c r="VZS1034" s="193"/>
      <c r="VZT1034" s="193"/>
      <c r="VZU1034" s="193"/>
      <c r="VZV1034" s="193"/>
      <c r="VZW1034" s="193"/>
      <c r="VZX1034" s="193"/>
      <c r="VZY1034" s="193"/>
      <c r="VZZ1034" s="193"/>
      <c r="WAA1034" s="193"/>
      <c r="WAB1034" s="193"/>
      <c r="WAC1034" s="193"/>
      <c r="WAD1034" s="193"/>
      <c r="WAE1034" s="193"/>
      <c r="WAF1034" s="193"/>
      <c r="WAG1034" s="193"/>
      <c r="WAH1034" s="193"/>
      <c r="WAI1034" s="193"/>
      <c r="WAJ1034" s="193"/>
      <c r="WAK1034" s="193"/>
      <c r="WAL1034" s="193"/>
      <c r="WAM1034" s="193"/>
      <c r="WAN1034" s="193"/>
      <c r="WAO1034" s="193"/>
      <c r="WAP1034" s="193"/>
      <c r="WAQ1034" s="193"/>
      <c r="WAR1034" s="193"/>
      <c r="WAS1034" s="193"/>
      <c r="WAT1034" s="193"/>
      <c r="WAU1034" s="193"/>
      <c r="WAV1034" s="193"/>
      <c r="WAW1034" s="193"/>
      <c r="WAX1034" s="193"/>
      <c r="WAY1034" s="193"/>
      <c r="WAZ1034" s="193"/>
      <c r="WBA1034" s="193"/>
      <c r="WBB1034" s="193"/>
      <c r="WBC1034" s="193"/>
      <c r="WBD1034" s="193"/>
      <c r="WBE1034" s="193"/>
      <c r="WBF1034" s="193"/>
      <c r="WBG1034" s="193"/>
      <c r="WBH1034" s="193"/>
      <c r="WBI1034" s="193"/>
      <c r="WBJ1034" s="193"/>
      <c r="WBK1034" s="193"/>
      <c r="WBL1034" s="193"/>
      <c r="WBM1034" s="193"/>
      <c r="WBN1034" s="193"/>
      <c r="WBO1034" s="193"/>
      <c r="WBP1034" s="193"/>
      <c r="WBQ1034" s="193"/>
      <c r="WBR1034" s="193"/>
      <c r="WBS1034" s="193"/>
      <c r="WBT1034" s="193"/>
      <c r="WBU1034" s="193"/>
      <c r="WBV1034" s="193"/>
      <c r="WBW1034" s="193"/>
      <c r="WBX1034" s="193"/>
      <c r="WBY1034" s="193"/>
      <c r="WBZ1034" s="193"/>
      <c r="WCA1034" s="193"/>
      <c r="WCB1034" s="193"/>
      <c r="WCC1034" s="193"/>
      <c r="WCD1034" s="193"/>
      <c r="WCE1034" s="193"/>
      <c r="WCF1034" s="193"/>
      <c r="WCG1034" s="193"/>
      <c r="WCH1034" s="193"/>
      <c r="WCI1034" s="193"/>
      <c r="WCJ1034" s="193"/>
      <c r="WCK1034" s="193"/>
      <c r="WCL1034" s="193"/>
      <c r="WCM1034" s="193"/>
      <c r="WCN1034" s="193"/>
      <c r="WCO1034" s="193"/>
      <c r="WCP1034" s="193"/>
      <c r="WCQ1034" s="193"/>
      <c r="WCR1034" s="193"/>
      <c r="WCS1034" s="193"/>
      <c r="WCT1034" s="193"/>
      <c r="WCU1034" s="193"/>
      <c r="WCV1034" s="193"/>
      <c r="WCW1034" s="193"/>
      <c r="WCX1034" s="193"/>
      <c r="WCY1034" s="193"/>
      <c r="WCZ1034" s="193"/>
      <c r="WDA1034" s="193"/>
      <c r="WDB1034" s="193"/>
      <c r="WDC1034" s="193"/>
      <c r="WDD1034" s="193"/>
      <c r="WDE1034" s="193"/>
      <c r="WDF1034" s="193"/>
      <c r="WDG1034" s="193"/>
      <c r="WDH1034" s="193"/>
      <c r="WDI1034" s="193"/>
      <c r="WDJ1034" s="193"/>
      <c r="WDK1034" s="193"/>
      <c r="WDL1034" s="193"/>
      <c r="WDM1034" s="193"/>
      <c r="WDN1034" s="193"/>
      <c r="WDO1034" s="193"/>
      <c r="WDP1034" s="193"/>
      <c r="WDQ1034" s="193"/>
      <c r="WDR1034" s="193"/>
      <c r="WDS1034" s="193"/>
      <c r="WDT1034" s="193"/>
      <c r="WDU1034" s="193"/>
      <c r="WDV1034" s="193"/>
      <c r="WDW1034" s="193"/>
      <c r="WDX1034" s="193"/>
      <c r="WDY1034" s="193"/>
      <c r="WDZ1034" s="193"/>
      <c r="WEA1034" s="193"/>
      <c r="WEB1034" s="193"/>
      <c r="WEC1034" s="193"/>
      <c r="WED1034" s="193"/>
      <c r="WEE1034" s="193"/>
      <c r="WEF1034" s="193"/>
      <c r="WEG1034" s="193"/>
      <c r="WEH1034" s="193"/>
      <c r="WEI1034" s="193"/>
      <c r="WEJ1034" s="193"/>
      <c r="WEK1034" s="193"/>
      <c r="WEL1034" s="193"/>
      <c r="WEM1034" s="193"/>
      <c r="WEN1034" s="193"/>
      <c r="WEO1034" s="193"/>
      <c r="WEP1034" s="193"/>
      <c r="WEQ1034" s="193"/>
      <c r="WER1034" s="193"/>
      <c r="WES1034" s="193"/>
      <c r="WET1034" s="193"/>
      <c r="WEU1034" s="193"/>
      <c r="WEV1034" s="193"/>
      <c r="WEW1034" s="193"/>
      <c r="WEX1034" s="193"/>
      <c r="WEY1034" s="193"/>
      <c r="WEZ1034" s="193"/>
      <c r="WFA1034" s="193"/>
      <c r="WFB1034" s="193"/>
      <c r="WFC1034" s="193"/>
      <c r="WFD1034" s="193"/>
      <c r="WFE1034" s="193"/>
      <c r="WFF1034" s="193"/>
      <c r="WFG1034" s="193"/>
      <c r="WFH1034" s="193"/>
      <c r="WFI1034" s="193"/>
      <c r="WFJ1034" s="193"/>
      <c r="WFK1034" s="193"/>
      <c r="WFL1034" s="193"/>
      <c r="WFM1034" s="193"/>
      <c r="WFN1034" s="193"/>
      <c r="WFO1034" s="193"/>
      <c r="WFP1034" s="193"/>
      <c r="WFQ1034" s="193"/>
      <c r="WFR1034" s="193"/>
      <c r="WFS1034" s="193"/>
      <c r="WFT1034" s="193"/>
      <c r="WFU1034" s="193"/>
      <c r="WFV1034" s="193"/>
      <c r="WFW1034" s="193"/>
      <c r="WFX1034" s="193"/>
      <c r="WFY1034" s="193"/>
      <c r="WFZ1034" s="193"/>
      <c r="WGA1034" s="193"/>
      <c r="WGB1034" s="193"/>
      <c r="WGC1034" s="193"/>
      <c r="WGD1034" s="193"/>
      <c r="WGE1034" s="193"/>
      <c r="WGF1034" s="193"/>
      <c r="WGG1034" s="193"/>
      <c r="WGH1034" s="193"/>
      <c r="WGI1034" s="193"/>
      <c r="WGJ1034" s="193"/>
      <c r="WGK1034" s="193"/>
      <c r="WGL1034" s="193"/>
      <c r="WGM1034" s="193"/>
      <c r="WGN1034" s="193"/>
      <c r="WGO1034" s="193"/>
      <c r="WGP1034" s="193"/>
      <c r="WGQ1034" s="193"/>
      <c r="WGR1034" s="193"/>
      <c r="WGS1034" s="193"/>
      <c r="WGT1034" s="193"/>
      <c r="WGU1034" s="193"/>
      <c r="WGV1034" s="193"/>
      <c r="WGW1034" s="193"/>
      <c r="WGX1034" s="193"/>
      <c r="WGY1034" s="193"/>
      <c r="WGZ1034" s="193"/>
      <c r="WHA1034" s="193"/>
      <c r="WHB1034" s="193"/>
      <c r="WHC1034" s="193"/>
      <c r="WHD1034" s="193"/>
      <c r="WHE1034" s="193"/>
      <c r="WHF1034" s="193"/>
      <c r="WHG1034" s="193"/>
      <c r="WHH1034" s="193"/>
      <c r="WHI1034" s="193"/>
      <c r="WHJ1034" s="193"/>
      <c r="WHK1034" s="193"/>
      <c r="WHL1034" s="193"/>
      <c r="WHM1034" s="193"/>
      <c r="WHN1034" s="193"/>
      <c r="WHO1034" s="193"/>
      <c r="WHP1034" s="193"/>
      <c r="WHQ1034" s="193"/>
      <c r="WHR1034" s="193"/>
      <c r="WHS1034" s="193"/>
      <c r="WHT1034" s="193"/>
      <c r="WHU1034" s="193"/>
      <c r="WHV1034" s="193"/>
      <c r="WHW1034" s="193"/>
      <c r="WHX1034" s="193"/>
      <c r="WHY1034" s="193"/>
      <c r="WHZ1034" s="193"/>
      <c r="WIA1034" s="193"/>
      <c r="WIB1034" s="193"/>
      <c r="WIC1034" s="193"/>
      <c r="WID1034" s="193"/>
      <c r="WIE1034" s="193"/>
      <c r="WIF1034" s="193"/>
      <c r="WIG1034" s="193"/>
      <c r="WIH1034" s="193"/>
      <c r="WII1034" s="193"/>
      <c r="WIJ1034" s="193"/>
      <c r="WIK1034" s="193"/>
      <c r="WIL1034" s="193"/>
      <c r="WIM1034" s="193"/>
      <c r="WIN1034" s="193"/>
      <c r="WIO1034" s="193"/>
      <c r="WIP1034" s="193"/>
      <c r="WIQ1034" s="193"/>
      <c r="WIR1034" s="193"/>
      <c r="WIS1034" s="193"/>
      <c r="WIT1034" s="193"/>
      <c r="WIU1034" s="193"/>
      <c r="WIV1034" s="193"/>
      <c r="WIW1034" s="193"/>
      <c r="WIX1034" s="193"/>
      <c r="WIY1034" s="193"/>
      <c r="WIZ1034" s="193"/>
      <c r="WJA1034" s="193"/>
      <c r="WJB1034" s="193"/>
      <c r="WJC1034" s="193"/>
      <c r="WJD1034" s="193"/>
      <c r="WJE1034" s="193"/>
      <c r="WJF1034" s="193"/>
      <c r="WJG1034" s="193"/>
      <c r="WJH1034" s="193"/>
      <c r="WJI1034" s="193"/>
      <c r="WJJ1034" s="193"/>
      <c r="WJK1034" s="193"/>
      <c r="WJL1034" s="193"/>
      <c r="WJM1034" s="193"/>
      <c r="WJN1034" s="193"/>
      <c r="WJO1034" s="193"/>
      <c r="WJP1034" s="193"/>
      <c r="WJQ1034" s="193"/>
      <c r="WJR1034" s="193"/>
      <c r="WJS1034" s="193"/>
      <c r="WJT1034" s="193"/>
      <c r="WJU1034" s="193"/>
      <c r="WJV1034" s="193"/>
      <c r="WJW1034" s="193"/>
      <c r="WJX1034" s="193"/>
      <c r="WJY1034" s="193"/>
      <c r="WJZ1034" s="193"/>
      <c r="WKA1034" s="193"/>
      <c r="WKB1034" s="193"/>
      <c r="WKC1034" s="193"/>
      <c r="WKD1034" s="193"/>
      <c r="WKE1034" s="193"/>
      <c r="WKF1034" s="193"/>
      <c r="WKG1034" s="193"/>
      <c r="WKH1034" s="193"/>
      <c r="WKI1034" s="193"/>
      <c r="WKJ1034" s="193"/>
      <c r="WKK1034" s="193"/>
      <c r="WKL1034" s="193"/>
      <c r="WKM1034" s="193"/>
      <c r="WKN1034" s="193"/>
      <c r="WKO1034" s="193"/>
      <c r="WKP1034" s="193"/>
      <c r="WKQ1034" s="193"/>
      <c r="WKR1034" s="193"/>
      <c r="WKS1034" s="193"/>
      <c r="WKT1034" s="193"/>
      <c r="WKU1034" s="193"/>
      <c r="WKV1034" s="193"/>
      <c r="WKW1034" s="193"/>
      <c r="WKX1034" s="193"/>
      <c r="WKY1034" s="193"/>
      <c r="WKZ1034" s="193"/>
      <c r="WLA1034" s="193"/>
      <c r="WLB1034" s="193"/>
      <c r="WLC1034" s="193"/>
      <c r="WLD1034" s="193"/>
      <c r="WLE1034" s="193"/>
      <c r="WLF1034" s="193"/>
      <c r="WLG1034" s="193"/>
      <c r="WLH1034" s="193"/>
      <c r="WLI1034" s="193"/>
      <c r="WLJ1034" s="193"/>
      <c r="WLK1034" s="193"/>
      <c r="WLL1034" s="193"/>
      <c r="WLM1034" s="193"/>
      <c r="WLN1034" s="193"/>
      <c r="WLO1034" s="193"/>
      <c r="WLP1034" s="193"/>
      <c r="WLQ1034" s="193"/>
      <c r="WLR1034" s="193"/>
      <c r="WLS1034" s="193"/>
      <c r="WLT1034" s="193"/>
      <c r="WLU1034" s="193"/>
      <c r="WLV1034" s="193"/>
      <c r="WLW1034" s="193"/>
      <c r="WLX1034" s="193"/>
      <c r="WLY1034" s="193"/>
      <c r="WLZ1034" s="193"/>
      <c r="WMA1034" s="193"/>
      <c r="WMB1034" s="193"/>
      <c r="WMC1034" s="193"/>
      <c r="WMD1034" s="193"/>
      <c r="WME1034" s="193"/>
      <c r="WMF1034" s="193"/>
      <c r="WMG1034" s="193"/>
      <c r="WMH1034" s="193"/>
      <c r="WMI1034" s="193"/>
      <c r="WMJ1034" s="193"/>
      <c r="WMK1034" s="193"/>
      <c r="WML1034" s="193"/>
      <c r="WMM1034" s="193"/>
      <c r="WMN1034" s="193"/>
      <c r="WMO1034" s="193"/>
      <c r="WMP1034" s="193"/>
      <c r="WMQ1034" s="193"/>
      <c r="WMR1034" s="193"/>
      <c r="WMS1034" s="193"/>
      <c r="WMT1034" s="193"/>
      <c r="WMU1034" s="193"/>
      <c r="WMV1034" s="193"/>
      <c r="WMW1034" s="193"/>
      <c r="WMX1034" s="193"/>
      <c r="WMY1034" s="193"/>
      <c r="WMZ1034" s="193"/>
      <c r="WNA1034" s="193"/>
      <c r="WNB1034" s="193"/>
      <c r="WNC1034" s="193"/>
      <c r="WND1034" s="193"/>
      <c r="WNE1034" s="193"/>
      <c r="WNF1034" s="193"/>
      <c r="WNG1034" s="193"/>
      <c r="WNH1034" s="193"/>
      <c r="WNI1034" s="193"/>
      <c r="WNJ1034" s="193"/>
      <c r="WNK1034" s="193"/>
      <c r="WNL1034" s="193"/>
      <c r="WNM1034" s="193"/>
      <c r="WNN1034" s="193"/>
      <c r="WNO1034" s="193"/>
      <c r="WNP1034" s="193"/>
      <c r="WNQ1034" s="193"/>
      <c r="WNR1034" s="193"/>
      <c r="WNS1034" s="193"/>
      <c r="WNT1034" s="193"/>
      <c r="WNU1034" s="193"/>
      <c r="WNV1034" s="193"/>
      <c r="WNW1034" s="193"/>
      <c r="WNX1034" s="193"/>
      <c r="WNY1034" s="193"/>
      <c r="WNZ1034" s="193"/>
      <c r="WOA1034" s="193"/>
      <c r="WOB1034" s="193"/>
      <c r="WOC1034" s="193"/>
      <c r="WOD1034" s="193"/>
      <c r="WOE1034" s="193"/>
      <c r="WOF1034" s="193"/>
      <c r="WOG1034" s="193"/>
      <c r="WOH1034" s="193"/>
      <c r="WOI1034" s="193"/>
      <c r="WOJ1034" s="193"/>
      <c r="WOK1034" s="193"/>
      <c r="WOL1034" s="193"/>
      <c r="WOM1034" s="193"/>
      <c r="WON1034" s="193"/>
      <c r="WOO1034" s="193"/>
      <c r="WOP1034" s="193"/>
      <c r="WOQ1034" s="193"/>
      <c r="WOR1034" s="193"/>
      <c r="WOS1034" s="193"/>
      <c r="WOT1034" s="193"/>
      <c r="WOU1034" s="193"/>
      <c r="WOV1034" s="193"/>
      <c r="WOW1034" s="193"/>
      <c r="WOX1034" s="193"/>
      <c r="WOY1034" s="193"/>
      <c r="WOZ1034" s="193"/>
      <c r="WPA1034" s="193"/>
      <c r="WPB1034" s="193"/>
      <c r="WPC1034" s="193"/>
      <c r="WPD1034" s="193"/>
      <c r="WPE1034" s="193"/>
      <c r="WPF1034" s="193"/>
      <c r="WPG1034" s="193"/>
      <c r="WPH1034" s="193"/>
      <c r="WPI1034" s="193"/>
      <c r="WPJ1034" s="193"/>
      <c r="WPK1034" s="193"/>
      <c r="WPL1034" s="193"/>
      <c r="WPM1034" s="193"/>
      <c r="WPN1034" s="193"/>
      <c r="WPO1034" s="193"/>
      <c r="WPP1034" s="193"/>
      <c r="WPQ1034" s="193"/>
      <c r="WPR1034" s="193"/>
      <c r="WPS1034" s="193"/>
      <c r="WPT1034" s="193"/>
      <c r="WPU1034" s="193"/>
      <c r="WPV1034" s="193"/>
      <c r="WPW1034" s="193"/>
      <c r="WPX1034" s="193"/>
      <c r="WPY1034" s="193"/>
      <c r="WPZ1034" s="193"/>
      <c r="WQA1034" s="193"/>
      <c r="WQB1034" s="193"/>
      <c r="WQC1034" s="193"/>
      <c r="WQD1034" s="193"/>
      <c r="WQE1034" s="193"/>
      <c r="WQF1034" s="193"/>
      <c r="WQG1034" s="193"/>
      <c r="WQH1034" s="193"/>
      <c r="WQI1034" s="193"/>
      <c r="WQJ1034" s="193"/>
      <c r="WQK1034" s="193"/>
      <c r="WQL1034" s="193"/>
      <c r="WQM1034" s="193"/>
      <c r="WQN1034" s="193"/>
      <c r="WQO1034" s="193"/>
      <c r="WQP1034" s="193"/>
      <c r="WQQ1034" s="193"/>
      <c r="WQR1034" s="193"/>
      <c r="WQS1034" s="193"/>
      <c r="WQT1034" s="193"/>
      <c r="WQU1034" s="193"/>
      <c r="WQV1034" s="193"/>
      <c r="WQW1034" s="193"/>
      <c r="WQX1034" s="193"/>
      <c r="WQY1034" s="193"/>
      <c r="WQZ1034" s="193"/>
      <c r="WRA1034" s="193"/>
      <c r="WRB1034" s="193"/>
      <c r="WRC1034" s="193"/>
      <c r="WRD1034" s="193"/>
      <c r="WRE1034" s="193"/>
      <c r="WRF1034" s="193"/>
      <c r="WRG1034" s="193"/>
      <c r="WRH1034" s="193"/>
      <c r="WRI1034" s="193"/>
      <c r="WRJ1034" s="193"/>
      <c r="WRK1034" s="193"/>
      <c r="WRL1034" s="193"/>
      <c r="WRM1034" s="193"/>
      <c r="WRN1034" s="193"/>
      <c r="WRO1034" s="193"/>
      <c r="WRP1034" s="193"/>
      <c r="WRQ1034" s="193"/>
      <c r="WRR1034" s="193"/>
      <c r="WRS1034" s="193"/>
      <c r="WRT1034" s="193"/>
      <c r="WRU1034" s="193"/>
      <c r="WRV1034" s="193"/>
      <c r="WRW1034" s="193"/>
      <c r="WRX1034" s="193"/>
      <c r="WRY1034" s="193"/>
      <c r="WRZ1034" s="193"/>
      <c r="WSA1034" s="193"/>
      <c r="WSB1034" s="193"/>
      <c r="WSC1034" s="193"/>
      <c r="WSD1034" s="193"/>
      <c r="WSE1034" s="193"/>
      <c r="WSF1034" s="193"/>
      <c r="WSG1034" s="193"/>
      <c r="WSH1034" s="193"/>
      <c r="WSI1034" s="193"/>
      <c r="WSJ1034" s="193"/>
      <c r="WSK1034" s="193"/>
      <c r="WSL1034" s="193"/>
      <c r="WSM1034" s="193"/>
      <c r="WSN1034" s="193"/>
      <c r="WSO1034" s="193"/>
      <c r="WSP1034" s="193"/>
      <c r="WSQ1034" s="193"/>
      <c r="WSR1034" s="193"/>
      <c r="WSS1034" s="193"/>
      <c r="WST1034" s="193"/>
      <c r="WSU1034" s="193"/>
      <c r="WSV1034" s="193"/>
      <c r="WSW1034" s="193"/>
      <c r="WSX1034" s="193"/>
      <c r="WSY1034" s="193"/>
      <c r="WSZ1034" s="193"/>
      <c r="WTA1034" s="193"/>
      <c r="WTB1034" s="193"/>
      <c r="WTC1034" s="193"/>
      <c r="WTD1034" s="193"/>
      <c r="WTE1034" s="193"/>
      <c r="WTF1034" s="193"/>
      <c r="WTG1034" s="193"/>
      <c r="WTH1034" s="193"/>
      <c r="WTI1034" s="193"/>
      <c r="WTJ1034" s="193"/>
      <c r="WTK1034" s="193"/>
      <c r="WTL1034" s="193"/>
      <c r="WTM1034" s="193"/>
      <c r="WTN1034" s="193"/>
      <c r="WTO1034" s="193"/>
      <c r="WTP1034" s="193"/>
      <c r="WTQ1034" s="193"/>
      <c r="WTR1034" s="193"/>
      <c r="WTS1034" s="193"/>
      <c r="WTT1034" s="193"/>
      <c r="WTU1034" s="193"/>
      <c r="WTV1034" s="193"/>
      <c r="WTW1034" s="193"/>
      <c r="WTX1034" s="193"/>
      <c r="WTY1034" s="193"/>
      <c r="WTZ1034" s="193"/>
      <c r="WUA1034" s="193"/>
      <c r="WUB1034" s="193"/>
      <c r="WUC1034" s="193"/>
      <c r="WUD1034" s="193"/>
      <c r="WUE1034" s="193"/>
      <c r="WUF1034" s="193"/>
      <c r="WUG1034" s="193"/>
      <c r="WUH1034" s="193"/>
      <c r="WUI1034" s="193"/>
      <c r="WUJ1034" s="193"/>
      <c r="WUK1034" s="193"/>
      <c r="WUL1034" s="193"/>
      <c r="WUM1034" s="193"/>
      <c r="WUN1034" s="193"/>
      <c r="WUO1034" s="193"/>
      <c r="WUP1034" s="193"/>
      <c r="WUQ1034" s="193"/>
      <c r="WUR1034" s="193"/>
      <c r="WUS1034" s="193"/>
      <c r="WUT1034" s="193"/>
      <c r="WUU1034" s="193"/>
      <c r="WUV1034" s="193"/>
      <c r="WUW1034" s="193"/>
      <c r="WUX1034" s="193"/>
      <c r="WUY1034" s="193"/>
      <c r="WUZ1034" s="193"/>
      <c r="WVA1034" s="193"/>
      <c r="WVB1034" s="193"/>
      <c r="WVC1034" s="193"/>
      <c r="WVD1034" s="193"/>
      <c r="WVE1034" s="193"/>
      <c r="WVF1034" s="193"/>
      <c r="WVG1034" s="193"/>
      <c r="WVH1034" s="193"/>
      <c r="WVI1034" s="193"/>
      <c r="WVJ1034" s="193"/>
      <c r="WVK1034" s="193"/>
      <c r="WVL1034" s="193"/>
      <c r="WVM1034" s="193"/>
      <c r="WVN1034" s="193"/>
      <c r="WVO1034" s="193"/>
      <c r="WVP1034" s="193"/>
      <c r="WVQ1034" s="193"/>
      <c r="WVR1034" s="193"/>
      <c r="WVS1034" s="193"/>
      <c r="WVT1034" s="193"/>
      <c r="WVU1034" s="193"/>
      <c r="WVV1034" s="193"/>
      <c r="WVW1034" s="193"/>
      <c r="WVX1034" s="193"/>
      <c r="WVY1034" s="193"/>
      <c r="WVZ1034" s="193"/>
      <c r="WWA1034" s="193"/>
      <c r="WWB1034" s="193"/>
      <c r="WWC1034" s="193"/>
      <c r="WWD1034" s="193"/>
      <c r="WWE1034" s="193"/>
      <c r="WWF1034" s="193"/>
      <c r="WWG1034" s="193"/>
      <c r="WWH1034" s="193"/>
      <c r="WWI1034" s="193"/>
      <c r="WWJ1034" s="193"/>
      <c r="WWK1034" s="193"/>
      <c r="WWL1034" s="193"/>
      <c r="WWM1034" s="193"/>
      <c r="WWN1034" s="193"/>
      <c r="WWO1034" s="193"/>
      <c r="WWP1034" s="193"/>
      <c r="WWQ1034" s="193"/>
      <c r="WWR1034" s="193"/>
      <c r="WWS1034" s="193"/>
      <c r="WWT1034" s="193"/>
      <c r="WWU1034" s="193"/>
      <c r="WWV1034" s="193"/>
      <c r="WWW1034" s="193"/>
      <c r="WWX1034" s="193"/>
      <c r="WWY1034" s="193"/>
      <c r="WWZ1034" s="193"/>
      <c r="WXA1034" s="193"/>
      <c r="WXB1034" s="193"/>
      <c r="WXC1034" s="193"/>
      <c r="WXD1034" s="193"/>
      <c r="WXE1034" s="193"/>
      <c r="WXF1034" s="193"/>
      <c r="WXG1034" s="193"/>
      <c r="WXH1034" s="193"/>
      <c r="WXI1034" s="193"/>
      <c r="WXJ1034" s="193"/>
      <c r="WXK1034" s="193"/>
      <c r="WXL1034" s="193"/>
      <c r="WXM1034" s="193"/>
      <c r="WXN1034" s="193"/>
      <c r="WXO1034" s="193"/>
      <c r="WXP1034" s="193"/>
      <c r="WXQ1034" s="193"/>
      <c r="WXR1034" s="193"/>
      <c r="WXS1034" s="193"/>
      <c r="WXT1034" s="193"/>
      <c r="WXU1034" s="193"/>
      <c r="WXV1034" s="193"/>
      <c r="WXW1034" s="193"/>
      <c r="WXX1034" s="193"/>
      <c r="WXY1034" s="193"/>
      <c r="WXZ1034" s="193"/>
      <c r="WYA1034" s="193"/>
      <c r="WYB1034" s="193"/>
      <c r="WYC1034" s="193"/>
      <c r="WYD1034" s="193"/>
      <c r="WYE1034" s="193"/>
      <c r="WYF1034" s="193"/>
      <c r="WYG1034" s="193"/>
      <c r="WYH1034" s="193"/>
      <c r="WYI1034" s="193"/>
      <c r="WYJ1034" s="193"/>
      <c r="WYK1034" s="193"/>
      <c r="WYL1034" s="193"/>
      <c r="WYM1034" s="193"/>
      <c r="WYN1034" s="193"/>
      <c r="WYO1034" s="193"/>
      <c r="WYP1034" s="193"/>
      <c r="WYQ1034" s="193"/>
      <c r="WYR1034" s="193"/>
      <c r="WYS1034" s="193"/>
      <c r="WYT1034" s="193"/>
      <c r="WYU1034" s="193"/>
      <c r="WYV1034" s="193"/>
      <c r="WYW1034" s="193"/>
      <c r="WYX1034" s="193"/>
      <c r="WYY1034" s="193"/>
      <c r="WYZ1034" s="193"/>
      <c r="WZA1034" s="193"/>
      <c r="WZB1034" s="193"/>
      <c r="WZC1034" s="193"/>
      <c r="WZD1034" s="193"/>
      <c r="WZE1034" s="193"/>
      <c r="WZF1034" s="193"/>
      <c r="WZG1034" s="193"/>
      <c r="WZH1034" s="193"/>
      <c r="WZI1034" s="193"/>
      <c r="WZJ1034" s="193"/>
      <c r="WZK1034" s="193"/>
      <c r="WZL1034" s="193"/>
      <c r="WZM1034" s="193"/>
      <c r="WZN1034" s="193"/>
      <c r="WZO1034" s="193"/>
      <c r="WZP1034" s="193"/>
      <c r="WZQ1034" s="193"/>
      <c r="WZR1034" s="193"/>
      <c r="WZS1034" s="193"/>
      <c r="WZT1034" s="193"/>
      <c r="WZU1034" s="193"/>
      <c r="WZV1034" s="193"/>
      <c r="WZW1034" s="193"/>
      <c r="WZX1034" s="193"/>
      <c r="WZY1034" s="193"/>
      <c r="WZZ1034" s="193"/>
      <c r="XAA1034" s="193"/>
      <c r="XAB1034" s="193"/>
      <c r="XAC1034" s="193"/>
      <c r="XAD1034" s="193"/>
      <c r="XAE1034" s="193"/>
      <c r="XAF1034" s="193"/>
      <c r="XAG1034" s="193"/>
      <c r="XAH1034" s="193"/>
      <c r="XAI1034" s="193"/>
      <c r="XAJ1034" s="193"/>
      <c r="XAK1034" s="193"/>
      <c r="XAL1034" s="193"/>
      <c r="XAM1034" s="193"/>
      <c r="XAN1034" s="193"/>
      <c r="XAO1034" s="193"/>
      <c r="XAP1034" s="193"/>
      <c r="XAQ1034" s="193"/>
      <c r="XAR1034" s="193"/>
      <c r="XAS1034" s="193"/>
      <c r="XAT1034" s="193"/>
      <c r="XAU1034" s="193"/>
      <c r="XAV1034" s="193"/>
      <c r="XAW1034" s="193"/>
      <c r="XAX1034" s="193"/>
      <c r="XAY1034" s="193"/>
      <c r="XAZ1034" s="193"/>
      <c r="XBA1034" s="193"/>
      <c r="XBB1034" s="193"/>
      <c r="XBC1034" s="193"/>
      <c r="XBD1034" s="193"/>
      <c r="XBE1034" s="193"/>
      <c r="XBF1034" s="193"/>
      <c r="XBG1034" s="193"/>
      <c r="XBH1034" s="193"/>
      <c r="XBI1034" s="193"/>
      <c r="XBJ1034" s="193"/>
      <c r="XBK1034" s="193"/>
      <c r="XBL1034" s="193"/>
      <c r="XBM1034" s="193"/>
      <c r="XBN1034" s="193"/>
      <c r="XBO1034" s="193"/>
      <c r="XBP1034" s="193"/>
      <c r="XBQ1034" s="193"/>
      <c r="XBR1034" s="193"/>
      <c r="XBS1034" s="193"/>
      <c r="XBT1034" s="193"/>
      <c r="XBU1034" s="193"/>
      <c r="XBV1034" s="193"/>
      <c r="XBW1034" s="193"/>
      <c r="XBX1034" s="193"/>
      <c r="XBY1034" s="193"/>
      <c r="XBZ1034" s="193"/>
      <c r="XCA1034" s="193"/>
      <c r="XCB1034" s="193"/>
      <c r="XCC1034" s="193"/>
      <c r="XCD1034" s="193"/>
      <c r="XCE1034" s="193"/>
      <c r="XCF1034" s="193"/>
      <c r="XCG1034" s="193"/>
      <c r="XCH1034" s="193"/>
      <c r="XCI1034" s="193"/>
      <c r="XCJ1034" s="193"/>
      <c r="XCK1034" s="193"/>
      <c r="XCL1034" s="193"/>
      <c r="XCM1034" s="193"/>
      <c r="XCN1034" s="193"/>
      <c r="XCO1034" s="193"/>
      <c r="XCP1034" s="193"/>
      <c r="XCQ1034" s="193"/>
      <c r="XCR1034" s="193"/>
      <c r="XCS1034" s="193"/>
      <c r="XCT1034" s="193"/>
      <c r="XCU1034" s="193"/>
      <c r="XCV1034" s="193"/>
      <c r="XCW1034" s="193"/>
      <c r="XCX1034" s="193"/>
      <c r="XCY1034" s="193"/>
      <c r="XCZ1034" s="193"/>
      <c r="XDA1034" s="193"/>
      <c r="XDB1034" s="193"/>
      <c r="XDC1034" s="193"/>
      <c r="XDD1034" s="193"/>
      <c r="XDE1034" s="193"/>
      <c r="XDF1034" s="193"/>
      <c r="XDG1034" s="193"/>
      <c r="XDH1034" s="193"/>
      <c r="XDI1034" s="193"/>
      <c r="XDJ1034" s="193"/>
      <c r="XDK1034" s="193"/>
      <c r="XDL1034" s="193"/>
      <c r="XDM1034" s="193"/>
      <c r="XDN1034" s="193"/>
      <c r="XDO1034" s="193"/>
      <c r="XDP1034" s="193"/>
      <c r="XDQ1034" s="193"/>
      <c r="XDR1034" s="193"/>
      <c r="XDS1034" s="193"/>
      <c r="XDT1034" s="193"/>
      <c r="XDU1034" s="193"/>
      <c r="XDV1034" s="193"/>
      <c r="XDW1034" s="193"/>
      <c r="XDX1034" s="193"/>
      <c r="XDY1034" s="193"/>
      <c r="XDZ1034" s="193"/>
      <c r="XEA1034" s="193"/>
      <c r="XEB1034" s="193"/>
      <c r="XEC1034" s="193"/>
      <c r="XED1034" s="193"/>
      <c r="XEE1034" s="193"/>
      <c r="XEF1034" s="193"/>
      <c r="XEG1034" s="193"/>
      <c r="XEH1034" s="193"/>
      <c r="XEI1034" s="193"/>
      <c r="XEJ1034" s="193"/>
      <c r="XEK1034" s="193"/>
      <c r="XEL1034" s="193"/>
      <c r="XEM1034" s="193"/>
      <c r="XEN1034" s="193"/>
      <c r="XEO1034" s="193"/>
      <c r="XEP1034" s="193"/>
      <c r="XEQ1034" s="193"/>
      <c r="XER1034" s="193"/>
      <c r="XES1034" s="193"/>
      <c r="XET1034" s="193"/>
      <c r="XEU1034" s="193"/>
      <c r="XEV1034" s="193"/>
      <c r="XEW1034" s="193"/>
      <c r="XEX1034" s="193"/>
      <c r="XEY1034" s="193"/>
      <c r="XEZ1034" s="193"/>
      <c r="XFA1034" s="193"/>
      <c r="XFB1034" s="193"/>
    </row>
    <row r="1035" spans="1:16382" ht="15" thickBot="1">
      <c r="A1035" s="522"/>
      <c r="B1035" s="524"/>
      <c r="C1035" s="524"/>
      <c r="D1035" s="524"/>
      <c r="E1035" s="57"/>
      <c r="F1035" s="58"/>
      <c r="G1035" s="228"/>
      <c r="H1035" s="42"/>
      <c r="I1035" s="326"/>
      <c r="J1035" s="42"/>
      <c r="K1035" s="300" t="str">
        <f>A1031</f>
        <v>17 KOORDINACIJE, SODELOVANJE Z NADZOROM,…</v>
      </c>
      <c r="L1035" s="583">
        <f>SUM(M1032:M1034)</f>
        <v>0</v>
      </c>
      <c r="M1035" s="583"/>
      <c r="O1035" s="528"/>
    </row>
    <row r="1036" spans="1:16382">
      <c r="A1036" s="522"/>
      <c r="B1036" s="524"/>
      <c r="C1036" s="524"/>
      <c r="D1036" s="524"/>
      <c r="E1036" s="131"/>
      <c r="F1036" s="131"/>
      <c r="G1036" s="206"/>
      <c r="H1036" s="131"/>
      <c r="I1036" s="318"/>
      <c r="J1036" s="131"/>
      <c r="K1036" s="318"/>
      <c r="L1036" s="136"/>
      <c r="M1036" s="136"/>
      <c r="O1036" s="405"/>
    </row>
    <row r="1037" spans="1:16382">
      <c r="A1037" s="522"/>
      <c r="B1037" s="524"/>
      <c r="C1037" s="524"/>
      <c r="D1037" s="524"/>
      <c r="E1037" s="131"/>
      <c r="F1037" s="131"/>
      <c r="G1037" s="231"/>
      <c r="H1037" s="131"/>
      <c r="I1037" s="293"/>
      <c r="J1037" s="131"/>
      <c r="K1037" s="318"/>
      <c r="L1037" s="136"/>
      <c r="M1037" s="136"/>
      <c r="O1037" s="405"/>
    </row>
    <row r="1038" spans="1:16382">
      <c r="A1038" s="522" t="s">
        <v>21</v>
      </c>
      <c r="B1038" s="524"/>
      <c r="C1038" s="524"/>
      <c r="D1038" s="524"/>
      <c r="E1038" s="131"/>
      <c r="F1038" s="131"/>
      <c r="G1038" s="231"/>
      <c r="H1038" s="191">
        <f>L128</f>
        <v>0</v>
      </c>
      <c r="I1038" s="293"/>
      <c r="J1038" s="131"/>
      <c r="K1038" s="319"/>
      <c r="L1038" s="136"/>
      <c r="M1038" s="136"/>
      <c r="O1038" s="405"/>
    </row>
    <row r="1039" spans="1:16382">
      <c r="A1039" s="522" t="s">
        <v>105</v>
      </c>
      <c r="B1039" s="524"/>
      <c r="C1039" s="524"/>
      <c r="D1039" s="524"/>
      <c r="E1039" s="131"/>
      <c r="F1039" s="131"/>
      <c r="G1039" s="231"/>
      <c r="H1039" s="191">
        <f>L168</f>
        <v>0</v>
      </c>
      <c r="I1039" s="293"/>
      <c r="J1039" s="131"/>
      <c r="K1039" s="319"/>
      <c r="L1039" s="136"/>
      <c r="M1039" s="136"/>
      <c r="O1039" s="405"/>
    </row>
    <row r="1040" spans="1:16382">
      <c r="A1040" s="522" t="s">
        <v>122</v>
      </c>
      <c r="B1040" s="524"/>
      <c r="C1040" s="524"/>
      <c r="D1040" s="524"/>
      <c r="E1040" s="131"/>
      <c r="F1040" s="131"/>
      <c r="G1040" s="231"/>
      <c r="H1040" s="191">
        <f>L446</f>
        <v>0</v>
      </c>
      <c r="I1040" s="293"/>
      <c r="J1040" s="529"/>
      <c r="K1040" s="319"/>
      <c r="L1040" s="515"/>
      <c r="M1040" s="514"/>
      <c r="O1040" s="515"/>
      <c r="P1040" s="516"/>
    </row>
    <row r="1041" spans="1:16">
      <c r="A1041" s="522" t="s">
        <v>228</v>
      </c>
      <c r="B1041" s="524"/>
      <c r="C1041" s="524"/>
      <c r="D1041" s="524"/>
      <c r="E1041" s="523"/>
      <c r="F1041" s="246"/>
      <c r="G1041" s="279"/>
      <c r="H1041" s="191">
        <f>L479</f>
        <v>0</v>
      </c>
      <c r="I1041" s="293"/>
      <c r="J1041" s="529"/>
      <c r="K1041" s="319"/>
      <c r="L1041" s="580"/>
      <c r="M1041" s="580"/>
      <c r="O1041" s="516"/>
      <c r="P1041" s="516"/>
    </row>
    <row r="1042" spans="1:16">
      <c r="A1042" s="522" t="s">
        <v>269</v>
      </c>
      <c r="B1042" s="524"/>
      <c r="C1042" s="524"/>
      <c r="D1042" s="524"/>
      <c r="E1042" s="523"/>
      <c r="F1042" s="246"/>
      <c r="G1042" s="279"/>
      <c r="H1042" s="191">
        <f>L542</f>
        <v>0</v>
      </c>
      <c r="I1042" s="293"/>
      <c r="J1042" s="529"/>
      <c r="K1042" s="319"/>
      <c r="L1042" s="580"/>
      <c r="M1042" s="580"/>
      <c r="O1042" s="516"/>
      <c r="P1042" s="516"/>
    </row>
    <row r="1043" spans="1:16">
      <c r="A1043" s="522" t="str">
        <f>+A544</f>
        <v>7 PREDNAPETA GEOTEHNIČNA SIDRA - TRAJNA (rezervna sidrišča)</v>
      </c>
      <c r="B1043" s="524"/>
      <c r="C1043" s="524"/>
      <c r="D1043" s="524"/>
      <c r="E1043" s="523"/>
      <c r="F1043" s="246"/>
      <c r="G1043" s="279"/>
      <c r="H1043" s="191">
        <f>+L657</f>
        <v>0</v>
      </c>
      <c r="I1043" s="293"/>
      <c r="J1043" s="529"/>
      <c r="K1043" s="319"/>
      <c r="L1043" s="552"/>
      <c r="M1043" s="552"/>
      <c r="O1043" s="541"/>
      <c r="P1043" s="516"/>
    </row>
    <row r="1044" spans="1:16">
      <c r="A1044" s="522" t="s">
        <v>894</v>
      </c>
      <c r="B1044" s="524"/>
      <c r="C1044" s="524"/>
      <c r="D1044" s="524"/>
      <c r="E1044" s="523"/>
      <c r="F1044" s="246"/>
      <c r="G1044" s="279"/>
      <c r="H1044" s="191">
        <f>L735</f>
        <v>0</v>
      </c>
      <c r="I1044" s="293"/>
      <c r="J1044" s="529"/>
      <c r="K1044" s="319"/>
      <c r="L1044" s="580"/>
      <c r="M1044" s="580"/>
      <c r="O1044" s="516"/>
      <c r="P1044" s="516"/>
    </row>
    <row r="1045" spans="1:16">
      <c r="A1045" s="522" t="s">
        <v>727</v>
      </c>
      <c r="B1045" s="524"/>
      <c r="C1045" s="524"/>
      <c r="D1045" s="524"/>
      <c r="E1045" s="523"/>
      <c r="F1045" s="246"/>
      <c r="G1045" s="279"/>
      <c r="H1045" s="191">
        <f>L829</f>
        <v>0</v>
      </c>
      <c r="I1045" s="293"/>
      <c r="J1045" s="529"/>
      <c r="K1045" s="319"/>
      <c r="L1045" s="580"/>
      <c r="M1045" s="580"/>
      <c r="O1045" s="516"/>
      <c r="P1045" s="516"/>
    </row>
    <row r="1046" spans="1:16">
      <c r="A1046" s="522" t="s">
        <v>732</v>
      </c>
      <c r="B1046" s="524"/>
      <c r="C1046" s="524"/>
      <c r="D1046" s="524"/>
      <c r="E1046" s="523"/>
      <c r="F1046" s="246"/>
      <c r="G1046" s="279"/>
      <c r="H1046" s="191">
        <f>L856</f>
        <v>0</v>
      </c>
      <c r="I1046" s="293"/>
      <c r="J1046" s="529"/>
      <c r="K1046" s="319"/>
      <c r="L1046" s="580"/>
      <c r="M1046" s="580"/>
      <c r="O1046" s="516"/>
      <c r="P1046" s="516"/>
    </row>
    <row r="1047" spans="1:16">
      <c r="A1047" s="522" t="s">
        <v>527</v>
      </c>
      <c r="B1047" s="524"/>
      <c r="C1047" s="524"/>
      <c r="D1047" s="524"/>
      <c r="E1047" s="523"/>
      <c r="F1047" s="246"/>
      <c r="G1047" s="279"/>
      <c r="H1047" s="191">
        <f>L923</f>
        <v>0</v>
      </c>
      <c r="I1047" s="293"/>
      <c r="J1047" s="529"/>
      <c r="K1047" s="319"/>
      <c r="L1047" s="580"/>
      <c r="M1047" s="580"/>
      <c r="O1047" s="516"/>
      <c r="P1047" s="516"/>
    </row>
    <row r="1048" spans="1:16">
      <c r="A1048" s="522" t="s">
        <v>534</v>
      </c>
      <c r="B1048" s="524"/>
      <c r="C1048" s="524"/>
      <c r="D1048" s="524"/>
      <c r="E1048" s="523"/>
      <c r="F1048" s="246"/>
      <c r="G1048" s="279"/>
      <c r="H1048" s="191">
        <f>L965</f>
        <v>0</v>
      </c>
      <c r="I1048" s="293"/>
      <c r="K1048" s="319"/>
      <c r="P1048" s="516"/>
    </row>
    <row r="1049" spans="1:16">
      <c r="A1049" s="522" t="s">
        <v>536</v>
      </c>
      <c r="F1049" s="246"/>
      <c r="G1049" s="279"/>
      <c r="H1049" s="191">
        <f>L968</f>
        <v>0</v>
      </c>
      <c r="I1049" s="293"/>
      <c r="K1049" s="319"/>
      <c r="P1049" s="516"/>
    </row>
    <row r="1050" spans="1:16">
      <c r="A1050" s="522" t="s">
        <v>537</v>
      </c>
      <c r="F1050" s="246"/>
      <c r="G1050" s="279"/>
      <c r="H1050" s="191">
        <f>L1017</f>
        <v>0</v>
      </c>
      <c r="I1050" s="293"/>
      <c r="K1050" s="319"/>
      <c r="P1050" s="516"/>
    </row>
    <row r="1051" spans="1:16">
      <c r="A1051" s="522" t="s">
        <v>540</v>
      </c>
      <c r="F1051" s="246"/>
      <c r="G1051" s="279"/>
      <c r="H1051" s="191">
        <f>L1030</f>
        <v>0</v>
      </c>
      <c r="I1051" s="293"/>
      <c r="K1051" s="319"/>
      <c r="P1051" s="516"/>
    </row>
    <row r="1052" spans="1:16">
      <c r="A1052" s="376" t="s">
        <v>543</v>
      </c>
      <c r="B1052" s="192"/>
      <c r="C1052" s="192"/>
      <c r="D1052" s="192"/>
      <c r="E1052" s="192"/>
      <c r="F1052" s="280"/>
      <c r="G1052" s="281"/>
      <c r="H1052" s="289">
        <f>L1035</f>
        <v>0</v>
      </c>
      <c r="I1052" s="293"/>
      <c r="K1052" s="320"/>
      <c r="P1052" s="516"/>
    </row>
    <row r="1053" spans="1:16">
      <c r="F1053" s="246"/>
      <c r="G1053" s="290" t="s">
        <v>545</v>
      </c>
      <c r="H1053" s="291">
        <f>SUM(H1038:H1052)</f>
        <v>0</v>
      </c>
      <c r="K1053" s="320"/>
      <c r="P1053" s="516"/>
    </row>
    <row r="1054" spans="1:16">
      <c r="F1054" s="246"/>
      <c r="G1054" s="282" t="s">
        <v>742</v>
      </c>
      <c r="H1054" s="191">
        <f>H1053*0.22</f>
        <v>0</v>
      </c>
      <c r="I1054" s="233"/>
      <c r="P1054" s="516"/>
    </row>
    <row r="1055" spans="1:16">
      <c r="A1055" s="525"/>
      <c r="B1055" s="525"/>
      <c r="C1055" s="525"/>
      <c r="D1055" s="525"/>
      <c r="E1055" s="525"/>
      <c r="F1055" s="246"/>
      <c r="G1055" s="290" t="s">
        <v>743</v>
      </c>
      <c r="H1055" s="291">
        <f>H1053+H1054</f>
        <v>0</v>
      </c>
      <c r="I1055" s="233"/>
      <c r="J1055" s="525"/>
      <c r="K1055" s="397"/>
      <c r="L1055" s="504"/>
      <c r="M1055" s="562"/>
      <c r="O1055" s="516"/>
      <c r="P1055" s="516"/>
    </row>
    <row r="1057" spans="1:17">
      <c r="H1057" s="277"/>
      <c r="I1057" s="322"/>
      <c r="J1057" s="283"/>
      <c r="K1057" s="375"/>
    </row>
    <row r="1058" spans="1:17">
      <c r="N1058" s="292"/>
      <c r="O1058" s="322"/>
      <c r="P1058" s="283"/>
      <c r="Q1058" s="375"/>
    </row>
    <row r="1061" spans="1:17">
      <c r="A1061" s="525"/>
      <c r="B1061" s="525"/>
      <c r="C1061" s="525"/>
      <c r="D1061" s="525"/>
      <c r="E1061" s="525"/>
      <c r="F1061" s="525"/>
      <c r="G1061" s="495"/>
      <c r="J1061" s="525"/>
      <c r="K1061" s="397"/>
      <c r="L1061" s="504"/>
      <c r="M1061" s="562"/>
      <c r="O1061" s="516"/>
      <c r="P1061" s="516"/>
    </row>
  </sheetData>
  <sheetProtection algorithmName="SHA-512" hashValue="dTHQkzcON5m95s3nnSXJLsv8A9wEB0gDM+JUewlhsWSCm/GAWx4v0iEfWnEw0UCeRx/MWlqkL0LIphJywGS7SQ==" saltValue="dL3YMRthFOjrJAiuPWaHfQ==" spinCount="100000" sheet="1" objects="1" scenarios="1"/>
  <mergeCells count="169">
    <mergeCell ref="A626:D626"/>
    <mergeCell ref="L657:M657"/>
    <mergeCell ref="A1033:D1033"/>
    <mergeCell ref="A1034:D1034"/>
    <mergeCell ref="H719:I719"/>
    <mergeCell ref="H720:I720"/>
    <mergeCell ref="H721:I721"/>
    <mergeCell ref="H722:I722"/>
    <mergeCell ref="H705:I705"/>
    <mergeCell ref="H706:I706"/>
    <mergeCell ref="H709:I709"/>
    <mergeCell ref="H710:I710"/>
    <mergeCell ref="H713:I713"/>
    <mergeCell ref="A714:D714"/>
    <mergeCell ref="H714:I714"/>
    <mergeCell ref="H717:I717"/>
    <mergeCell ref="H718:I718"/>
    <mergeCell ref="H696:I696"/>
    <mergeCell ref="H697:I697"/>
    <mergeCell ref="H700:I700"/>
    <mergeCell ref="H701:I701"/>
    <mergeCell ref="H704:I704"/>
    <mergeCell ref="H664:I664"/>
    <mergeCell ref="H665:I665"/>
    <mergeCell ref="O763:O764"/>
    <mergeCell ref="O769:O773"/>
    <mergeCell ref="O774:O776"/>
    <mergeCell ref="L168:M168"/>
    <mergeCell ref="H173:I181"/>
    <mergeCell ref="H186:I190"/>
    <mergeCell ref="H199:I199"/>
    <mergeCell ref="H208:I208"/>
    <mergeCell ref="H275:I285"/>
    <mergeCell ref="H459:I459"/>
    <mergeCell ref="H460:I460"/>
    <mergeCell ref="L479:M479"/>
    <mergeCell ref="H668:I668"/>
    <mergeCell ref="H677:I677"/>
    <mergeCell ref="H678:I678"/>
    <mergeCell ref="H679:I679"/>
    <mergeCell ref="H680:I680"/>
    <mergeCell ref="L735:M735"/>
    <mergeCell ref="L542:M542"/>
    <mergeCell ref="L751:L753"/>
    <mergeCell ref="M751:M753"/>
    <mergeCell ref="O751:O753"/>
    <mergeCell ref="H222:I232"/>
    <mergeCell ref="H237:I244"/>
    <mergeCell ref="L1:M1"/>
    <mergeCell ref="H22:I22"/>
    <mergeCell ref="J22:K22"/>
    <mergeCell ref="L22:M22"/>
    <mergeCell ref="H59:I63"/>
    <mergeCell ref="L128:M128"/>
    <mergeCell ref="H456:I456"/>
    <mergeCell ref="H457:I457"/>
    <mergeCell ref="H458:I458"/>
    <mergeCell ref="H290:I297"/>
    <mergeCell ref="H329:I339"/>
    <mergeCell ref="H345:I352"/>
    <mergeCell ref="L446:M446"/>
    <mergeCell ref="H451:I451"/>
    <mergeCell ref="H455:I455"/>
    <mergeCell ref="H388:I398"/>
    <mergeCell ref="H404:I411"/>
    <mergeCell ref="H667:I667"/>
    <mergeCell ref="E745:E746"/>
    <mergeCell ref="G745:G746"/>
    <mergeCell ref="I745:I746"/>
    <mergeCell ref="K745:K746"/>
    <mergeCell ref="H684:I684"/>
    <mergeCell ref="H685:I685"/>
    <mergeCell ref="H686:I686"/>
    <mergeCell ref="H688:I688"/>
    <mergeCell ref="H692:I692"/>
    <mergeCell ref="H693:I693"/>
    <mergeCell ref="E751:E753"/>
    <mergeCell ref="G751:G753"/>
    <mergeCell ref="H751:I753"/>
    <mergeCell ref="K751:K753"/>
    <mergeCell ref="E740:E742"/>
    <mergeCell ref="G740:G742"/>
    <mergeCell ref="H740:I742"/>
    <mergeCell ref="K740:K742"/>
    <mergeCell ref="E743:E744"/>
    <mergeCell ref="G743:G744"/>
    <mergeCell ref="H743:I743"/>
    <mergeCell ref="K743:K744"/>
    <mergeCell ref="H744:I744"/>
    <mergeCell ref="E754:E755"/>
    <mergeCell ref="G754:G755"/>
    <mergeCell ref="I754:I755"/>
    <mergeCell ref="K754:K755"/>
    <mergeCell ref="L754:L755"/>
    <mergeCell ref="M754:M755"/>
    <mergeCell ref="O754:O755"/>
    <mergeCell ref="E759:E762"/>
    <mergeCell ref="L759:L762"/>
    <mergeCell ref="M759:M762"/>
    <mergeCell ref="O759:O762"/>
    <mergeCell ref="K759:K762"/>
    <mergeCell ref="E763:E764"/>
    <mergeCell ref="H777:I777"/>
    <mergeCell ref="H789:I789"/>
    <mergeCell ref="L829:M829"/>
    <mergeCell ref="H833:I833"/>
    <mergeCell ref="H834:I834"/>
    <mergeCell ref="L763:L764"/>
    <mergeCell ref="M763:M764"/>
    <mergeCell ref="L769:L773"/>
    <mergeCell ref="M769:M773"/>
    <mergeCell ref="L774:L776"/>
    <mergeCell ref="M774:M776"/>
    <mergeCell ref="G769:G773"/>
    <mergeCell ref="K763:K764"/>
    <mergeCell ref="H835:I835"/>
    <mergeCell ref="E769:E773"/>
    <mergeCell ref="K769:K773"/>
    <mergeCell ref="H771:I771"/>
    <mergeCell ref="E774:E776"/>
    <mergeCell ref="K774:K776"/>
    <mergeCell ref="H775:I775"/>
    <mergeCell ref="H870:I870"/>
    <mergeCell ref="H871:I871"/>
    <mergeCell ref="H872:I872"/>
    <mergeCell ref="H873:I873"/>
    <mergeCell ref="H874:I874"/>
    <mergeCell ref="H877:I877"/>
    <mergeCell ref="H836:I836"/>
    <mergeCell ref="H837:I837"/>
    <mergeCell ref="H852:I852"/>
    <mergeCell ref="H853:I853"/>
    <mergeCell ref="H854:I854"/>
    <mergeCell ref="H888:I888"/>
    <mergeCell ref="A891:M891"/>
    <mergeCell ref="H894:I894"/>
    <mergeCell ref="H895:I895"/>
    <mergeCell ref="H896:I896"/>
    <mergeCell ref="H899:I899"/>
    <mergeCell ref="H878:I878"/>
    <mergeCell ref="H879:I879"/>
    <mergeCell ref="H880:I880"/>
    <mergeCell ref="H883:I883"/>
    <mergeCell ref="H884:I884"/>
    <mergeCell ref="H887:I887"/>
    <mergeCell ref="A958:D958"/>
    <mergeCell ref="L856:M856"/>
    <mergeCell ref="L1045:M1045"/>
    <mergeCell ref="L1046:M1046"/>
    <mergeCell ref="L1047:M1047"/>
    <mergeCell ref="L1017:M1017"/>
    <mergeCell ref="L1030:M1030"/>
    <mergeCell ref="A1032:D1032"/>
    <mergeCell ref="L1035:M1035"/>
    <mergeCell ref="L1041:M1041"/>
    <mergeCell ref="L1042:M1042"/>
    <mergeCell ref="L1044:M1044"/>
    <mergeCell ref="H916:I916"/>
    <mergeCell ref="H917:I917"/>
    <mergeCell ref="L923:M923"/>
    <mergeCell ref="L965:M965"/>
    <mergeCell ref="L968:M968"/>
    <mergeCell ref="H1015:I1015"/>
    <mergeCell ref="H905:I905"/>
    <mergeCell ref="H906:I906"/>
    <mergeCell ref="H907:I907"/>
    <mergeCell ref="H910:I910"/>
    <mergeCell ref="H914:I914"/>
    <mergeCell ref="H915:I915"/>
  </mergeCells>
  <conditionalFormatting sqref="M993:M994 M978:M980 M1013:M1014 I1016 M1016 M1002:M1003 I1002:I1003">
    <cfRule type="cellIs" dxfId="2" priority="1" stopIfTrue="1" operator="notEqual">
      <formula>"    XXXXXX"</formula>
    </cfRule>
  </conditionalFormatting>
  <conditionalFormatting sqref="H973:H974 J973:J974">
    <cfRule type="cellIs" dxfId="1" priority="2" stopIfTrue="1" operator="notEqual">
      <formula>"     xxxxxx"</formula>
    </cfRule>
  </conditionalFormatting>
  <conditionalFormatting sqref="I1013:I1014 I993:I994 I978:I980 I989:I990 M989:M990 I1006:I1007 M1006:M1007 I973:I974 K973:K974">
    <cfRule type="cellIs" dxfId="0" priority="3" stopIfTrue="1" operator="notEqual">
      <formula>"    XXXXXX"</formula>
    </cfRule>
  </conditionalFormatting>
  <pageMargins left="0.74803149606299213" right="0.47244094488188981" top="0.55118110236220474" bottom="0.55118110236220474" header="0.31496062992125984" footer="0.31496062992125984"/>
  <pageSetup paperSize="9" scale="59" fitToHeight="22" orientation="portrait" r:id="rId1"/>
  <rowBreaks count="11" manualBreakCount="11">
    <brk id="78" max="12" man="1"/>
    <brk id="155" max="12" man="1"/>
    <brk id="233" max="12" man="1"/>
    <brk id="307" max="12" man="1"/>
    <brk id="461" max="12" man="1"/>
    <brk id="542" max="12" man="1"/>
    <brk id="736" max="12" man="1"/>
    <brk id="812" max="12" man="1"/>
    <brk id="896" max="12" man="1"/>
    <brk id="972" max="12" man="1"/>
    <brk id="10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Brez, Pres., Vn. Gor.</vt:lpstr>
      <vt:lpstr>'Brez, Pres., Vn. Gor.'!Področje_tiskanja</vt:lpstr>
      <vt:lpstr>'Brez, Pres., Vn. Gor.'!Tiskanje_naslovov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Gersak</dc:creator>
  <cp:lastModifiedBy>Tadeja Žlebir</cp:lastModifiedBy>
  <cp:lastPrinted>2022-01-24T08:07:51Z</cp:lastPrinted>
  <dcterms:created xsi:type="dcterms:W3CDTF">2016-07-11T10:24:04Z</dcterms:created>
  <dcterms:modified xsi:type="dcterms:W3CDTF">2025-08-12T11:00:51Z</dcterms:modified>
</cp:coreProperties>
</file>